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320" windowHeight="8370" activeTab="3"/>
  </bookViews>
  <sheets>
    <sheet name="地表水监测" sheetId="1" r:id="rId1"/>
    <sheet name="附6－1 国控断面布点及交通" sheetId="2" r:id="rId2"/>
    <sheet name="附6－2 设备表" sheetId="3" r:id="rId3"/>
    <sheet name="附6－3 专用材料" sheetId="5" r:id="rId4"/>
  </sheets>
  <definedNames>
    <definedName name="_xlnm.Print_Area" localSheetId="0">地表水监测!$A$1:$K$26</definedName>
    <definedName name="_xlnm.Print_Area" localSheetId="2">'附6－2 设备表'!$A$1:$S$32</definedName>
    <definedName name="_xlnm.Print_Area" localSheetId="3">'附6－3 专用材料'!$A$1:$K$190</definedName>
    <definedName name="_xlnm.Print_Titles" localSheetId="2">'附6－2 设备表'!$2:$4</definedName>
    <definedName name="_xlnm.Print_Titles" localSheetId="3">'附6－3 专用材料'!$2:$2</definedName>
  </definedNames>
  <calcPr calcId="125725"/>
</workbook>
</file>

<file path=xl/calcChain.xml><?xml version="1.0" encoding="utf-8"?>
<calcChain xmlns="http://schemas.openxmlformats.org/spreadsheetml/2006/main">
  <c r="K5" i="3"/>
  <c r="K7" s="1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R27" l="1"/>
  <c r="H27"/>
  <c r="R25" l="1"/>
  <c r="R24"/>
  <c r="R23"/>
  <c r="R22"/>
  <c r="R21"/>
  <c r="R20"/>
  <c r="R19"/>
  <c r="R18"/>
  <c r="R17"/>
  <c r="R16"/>
  <c r="R15" l="1"/>
  <c r="R14"/>
  <c r="R13"/>
  <c r="R12"/>
  <c r="R11"/>
  <c r="R10"/>
  <c r="R9"/>
  <c r="R8"/>
  <c r="N25"/>
  <c r="N24"/>
  <c r="N22"/>
  <c r="N21"/>
  <c r="N20"/>
  <c r="N18" l="1"/>
  <c r="N17"/>
  <c r="N16"/>
  <c r="N15"/>
  <c r="N14"/>
  <c r="N13"/>
  <c r="N12"/>
  <c r="N9"/>
  <c r="N8"/>
  <c r="H25" l="1"/>
  <c r="H24"/>
  <c r="H23"/>
  <c r="H22"/>
  <c r="H21"/>
  <c r="H20"/>
  <c r="H19"/>
  <c r="H18"/>
  <c r="H17"/>
  <c r="H16"/>
  <c r="H15"/>
  <c r="H14"/>
  <c r="H13"/>
  <c r="H11"/>
  <c r="H10"/>
  <c r="R29"/>
  <c r="N29"/>
  <c r="K29"/>
  <c r="H5"/>
  <c r="H29" l="1"/>
</calcChain>
</file>

<file path=xl/sharedStrings.xml><?xml version="1.0" encoding="utf-8"?>
<sst xmlns="http://schemas.openxmlformats.org/spreadsheetml/2006/main" count="363" uniqueCount="264">
  <si>
    <t xml:space="preserve">                             地表水水质监测运行经费定额测算表</t>
  </si>
  <si>
    <t>序号</t>
  </si>
  <si>
    <t>工序</t>
  </si>
  <si>
    <t>开支科目</t>
  </si>
  <si>
    <t>开支内容说明</t>
  </si>
  <si>
    <t>细项</t>
  </si>
  <si>
    <t>单价</t>
  </si>
  <si>
    <t>数量</t>
  </si>
  <si>
    <t>备注</t>
  </si>
  <si>
    <t>采样</t>
  </si>
  <si>
    <t>专用材料费</t>
  </si>
  <si>
    <t>采样过程中低值易耗品的消耗费用</t>
  </si>
  <si>
    <t>试剂及易耗品</t>
  </si>
  <si>
    <t>工器具费</t>
  </si>
  <si>
    <t>采样用工器具使用及损耗费</t>
  </si>
  <si>
    <t>工器具折旧费</t>
  </si>
  <si>
    <t>人工费</t>
  </si>
  <si>
    <t>采样人员劳务费</t>
  </si>
  <si>
    <t>人员劳务费</t>
  </si>
  <si>
    <t>采样补助</t>
  </si>
  <si>
    <t>交通费</t>
  </si>
  <si>
    <t>含采样所需的车辆租用费用，过路（桥）费等</t>
  </si>
  <si>
    <t>汽油费</t>
  </si>
  <si>
    <t>船舶租赁及管护费</t>
  </si>
  <si>
    <t>船只租赁及船员补贴等</t>
  </si>
  <si>
    <t>船舶租赁费</t>
  </si>
  <si>
    <t>含船员补贴</t>
  </si>
  <si>
    <t>样品分析</t>
  </si>
  <si>
    <t>样品分析过程中，各种分析试剂、标样、低值易耗品等的采购费用</t>
  </si>
  <si>
    <t>燃料动力费</t>
  </si>
  <si>
    <t>实验室消耗水、电费</t>
  </si>
  <si>
    <t>水费</t>
  </si>
  <si>
    <t>电费</t>
  </si>
  <si>
    <t>设备费</t>
  </si>
  <si>
    <t>设备维修费</t>
  </si>
  <si>
    <t>设备检定费</t>
  </si>
  <si>
    <t>设备折旧费</t>
  </si>
  <si>
    <t>样品分析人员劳务费</t>
  </si>
  <si>
    <t>实验室折旧费</t>
  </si>
  <si>
    <t>分析仪器设备实验室折旧费</t>
  </si>
  <si>
    <t>监测数据整理、处理与上报</t>
  </si>
  <si>
    <t>数据采集、传输、处理费及报告编印费</t>
  </si>
  <si>
    <t>通讯费、印刷、人员劳务费等费用</t>
  </si>
  <si>
    <t>通讯费</t>
  </si>
  <si>
    <t>印刷费</t>
  </si>
  <si>
    <t>点位名称</t>
  </si>
  <si>
    <t>布点个数</t>
  </si>
  <si>
    <t>名称</t>
  </si>
  <si>
    <t>燃动消耗</t>
  </si>
  <si>
    <t>设备折旧</t>
  </si>
  <si>
    <t>仪器设备检定</t>
  </si>
  <si>
    <t>场地费</t>
  </si>
  <si>
    <t>电</t>
  </si>
  <si>
    <t>设备原价
（元）</t>
  </si>
  <si>
    <t>折旧
年限</t>
  </si>
  <si>
    <t>折旧费</t>
  </si>
  <si>
    <t>单价
（元/台·次）</t>
  </si>
  <si>
    <t>频次
（次/年）</t>
  </si>
  <si>
    <t>检定费</t>
  </si>
  <si>
    <t>占地面积
（m2）</t>
  </si>
  <si>
    <t>建筑造价
(元/m2)</t>
  </si>
  <si>
    <t>功率（W）</t>
  </si>
  <si>
    <t>台时（h）</t>
  </si>
  <si>
    <t>耗电量</t>
  </si>
  <si>
    <t>直立式采水器</t>
  </si>
  <si>
    <t>合计</t>
  </si>
  <si>
    <t>pH计</t>
  </si>
  <si>
    <t>便携多参数测定仪</t>
  </si>
  <si>
    <t>COD消解器</t>
  </si>
  <si>
    <t>水浴锅</t>
  </si>
  <si>
    <t>滴定器</t>
  </si>
  <si>
    <t>红外测油仪</t>
  </si>
  <si>
    <t>原子荧光光谱仪</t>
  </si>
  <si>
    <t>恒温培养箱</t>
  </si>
  <si>
    <t>连续流动分析仪</t>
  </si>
  <si>
    <t>压力蒸汽灭菌器</t>
  </si>
  <si>
    <t>分光光度计</t>
  </si>
  <si>
    <t>温控电热板</t>
  </si>
  <si>
    <t>电感耦合等离子发射光谱仪</t>
  </si>
  <si>
    <t>电感耦合等离子质谱仪</t>
  </si>
  <si>
    <t>离子色谱仪</t>
  </si>
  <si>
    <t>振荡器</t>
  </si>
  <si>
    <t>生物安全柜</t>
  </si>
  <si>
    <t>电热鼓风干燥箱</t>
  </si>
  <si>
    <t>抽气泵</t>
  </si>
  <si>
    <t>小计</t>
  </si>
  <si>
    <t>监测因子</t>
  </si>
  <si>
    <t>所需专用材料</t>
  </si>
  <si>
    <t>-</t>
  </si>
  <si>
    <t>硫酸</t>
  </si>
  <si>
    <t>盐酸</t>
  </si>
  <si>
    <t>硝酸</t>
  </si>
  <si>
    <t>硫酸锰</t>
  </si>
  <si>
    <t>碱性KI叠氮化钠溶液</t>
  </si>
  <si>
    <t>氢氧化钠</t>
  </si>
  <si>
    <t>磷酸</t>
  </si>
  <si>
    <t>抗坏血酸</t>
  </si>
  <si>
    <t>EDTA</t>
  </si>
  <si>
    <t>聚乙烯塑料瓶（桶）</t>
  </si>
  <si>
    <t>硬质玻璃瓶</t>
  </si>
  <si>
    <t>其他辅助材料</t>
  </si>
  <si>
    <t>pH</t>
  </si>
  <si>
    <t>实验用纯水</t>
  </si>
  <si>
    <t>pH缓冲试剂</t>
  </si>
  <si>
    <t>标准样品</t>
  </si>
  <si>
    <t>玻璃器皿及其他辅助材料</t>
  </si>
  <si>
    <t>高锰酸盐指数</t>
  </si>
  <si>
    <t>草酸钠</t>
  </si>
  <si>
    <t>高锰酸钾</t>
  </si>
  <si>
    <t>化学需氧量</t>
  </si>
  <si>
    <t>重铬酸钾</t>
  </si>
  <si>
    <t>硫酸银</t>
  </si>
  <si>
    <t>硫酸汞</t>
  </si>
  <si>
    <t>硫酸亚铁</t>
  </si>
  <si>
    <t>邻苯二苯甲酸</t>
  </si>
  <si>
    <t>五日生化需氧量</t>
  </si>
  <si>
    <t>磷酸氢二钾</t>
  </si>
  <si>
    <t>磷酸二氢钾</t>
  </si>
  <si>
    <t>七水合磷酸氢二钠</t>
  </si>
  <si>
    <t>氯化铵</t>
  </si>
  <si>
    <t>氯化钙</t>
  </si>
  <si>
    <t>硫酸镁</t>
  </si>
  <si>
    <t>氯化铁</t>
  </si>
  <si>
    <t>氨氮</t>
  </si>
  <si>
    <t xml:space="preserve">氨氮标准物质 </t>
  </si>
  <si>
    <t>乙二铵四乙酸</t>
  </si>
  <si>
    <t>柠檬酸三钠</t>
  </si>
  <si>
    <t>酒石酸钾钠</t>
  </si>
  <si>
    <t>水杨酸钠</t>
  </si>
  <si>
    <t>亚硝基铁氰化钠</t>
  </si>
  <si>
    <t>二氯异氰脲酸钠</t>
  </si>
  <si>
    <t>BRIJ35</t>
  </si>
  <si>
    <t>氮气</t>
  </si>
  <si>
    <t>总磷</t>
  </si>
  <si>
    <t>超纯水</t>
  </si>
  <si>
    <t>过硫酸钾</t>
  </si>
  <si>
    <t>FFD6</t>
  </si>
  <si>
    <t>丙酮</t>
  </si>
  <si>
    <t>酒石酸锑钾</t>
  </si>
  <si>
    <t>四水合钼酸铵</t>
  </si>
  <si>
    <t>标准品</t>
  </si>
  <si>
    <t>总氮</t>
  </si>
  <si>
    <t>硝酸钾</t>
  </si>
  <si>
    <t>铜、锌</t>
  </si>
  <si>
    <t>氩气</t>
  </si>
  <si>
    <t>标准品（混合标准品）</t>
  </si>
  <si>
    <t>硒、砷、镉、铅</t>
  </si>
  <si>
    <t>氦气</t>
  </si>
  <si>
    <t>六价铬</t>
  </si>
  <si>
    <t>二苯碳酰二肼</t>
  </si>
  <si>
    <t>汞</t>
  </si>
  <si>
    <t>硼氢化钾</t>
  </si>
  <si>
    <t>氢氧化钾</t>
  </si>
  <si>
    <t>氟化物</t>
  </si>
  <si>
    <t>氟化物标准样品</t>
  </si>
  <si>
    <t>氟化物质控样品</t>
  </si>
  <si>
    <t>碳酸钠</t>
  </si>
  <si>
    <t>针筒</t>
  </si>
  <si>
    <t>微膜滤头</t>
  </si>
  <si>
    <t>5mL 样品瓶塞</t>
  </si>
  <si>
    <t>5mL 样品瓶</t>
  </si>
  <si>
    <t>色谱柱</t>
  </si>
  <si>
    <t>氰化物</t>
  </si>
  <si>
    <t>柠檬酸</t>
  </si>
  <si>
    <t>邻苯二甲酸氢钾</t>
  </si>
  <si>
    <t>氯胺</t>
  </si>
  <si>
    <t>1,3-二甲基巴比妥酸</t>
  </si>
  <si>
    <t>异烟酸</t>
  </si>
  <si>
    <t>进样杯及其他辅助材料</t>
  </si>
  <si>
    <t>挥发酚</t>
  </si>
  <si>
    <t>4-氨基安替比林</t>
  </si>
  <si>
    <t>铁氰化钾</t>
  </si>
  <si>
    <t>硼酸</t>
  </si>
  <si>
    <t>氯化钾</t>
  </si>
  <si>
    <t>石油类</t>
  </si>
  <si>
    <t>四氯化碳</t>
  </si>
  <si>
    <t>无水硫酸钠</t>
  </si>
  <si>
    <t>硅酸镁</t>
  </si>
  <si>
    <t>正十六烷</t>
  </si>
  <si>
    <t>异辛烷</t>
  </si>
  <si>
    <t>苯</t>
  </si>
  <si>
    <t>阴离子表面活性剂</t>
  </si>
  <si>
    <t>分液漏斗</t>
  </si>
  <si>
    <t>三氯甲烷</t>
  </si>
  <si>
    <t>一水磷酸二氢钠</t>
  </si>
  <si>
    <t>亚甲蓝</t>
  </si>
  <si>
    <t>玻璃沉积柱</t>
  </si>
  <si>
    <t>硫化物</t>
  </si>
  <si>
    <t>三氯化铁</t>
  </si>
  <si>
    <t>N,N-二甲基-1,4苯二胺二盐酸盐</t>
  </si>
  <si>
    <t>brij35</t>
  </si>
  <si>
    <t xml:space="preserve">盐酸 </t>
  </si>
  <si>
    <t>粪大肠菌群</t>
  </si>
  <si>
    <t>乳糖蛋白胨</t>
  </si>
  <si>
    <t>EC培养基</t>
  </si>
  <si>
    <t>生物指示卡（灭菌效果检验）</t>
  </si>
  <si>
    <t>化学指示卡</t>
  </si>
  <si>
    <t>阴阳对照菌株</t>
  </si>
  <si>
    <t>标准样品（粪大肠菌群质控菌株）</t>
  </si>
  <si>
    <t>叶绿素a</t>
  </si>
  <si>
    <t>备注</t>
    <phoneticPr fontId="37" type="noConversion"/>
  </si>
  <si>
    <t>平均</t>
    <phoneticPr fontId="37" type="noConversion"/>
  </si>
  <si>
    <t>邻菲啰啉</t>
  </si>
  <si>
    <r>
      <t>Zn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Calibri"/>
        <family val="2"/>
      </rPr>
      <t>AC</t>
    </r>
    <r>
      <rPr>
        <sz val="10"/>
        <color theme="1"/>
        <rFont val="宋体"/>
        <family val="3"/>
        <charset val="134"/>
      </rPr>
      <t>）</t>
    </r>
    <r>
      <rPr>
        <vertAlign val="subscript"/>
        <sz val="10"/>
        <color theme="1"/>
        <rFont val="Calibri"/>
        <family val="2"/>
      </rPr>
      <t>2</t>
    </r>
  </si>
  <si>
    <t>人员劳务费</t>
    <phoneticPr fontId="37" type="noConversion"/>
  </si>
  <si>
    <t>人员劳务费</t>
    <phoneticPr fontId="37" type="noConversion"/>
  </si>
  <si>
    <t>人员劳务费</t>
    <phoneticPr fontId="37" type="noConversion"/>
  </si>
  <si>
    <t>人员劳务费</t>
    <phoneticPr fontId="37" type="noConversion"/>
  </si>
  <si>
    <t>人员劳务费</t>
    <phoneticPr fontId="37" type="noConversion"/>
  </si>
  <si>
    <t>人员劳务费</t>
    <phoneticPr fontId="37" type="noConversion"/>
  </si>
  <si>
    <t>人员劳务费</t>
    <phoneticPr fontId="37" type="noConversion"/>
  </si>
  <si>
    <t>人员劳务费</t>
    <phoneticPr fontId="37" type="noConversion"/>
  </si>
  <si>
    <t>人员劳务费</t>
    <phoneticPr fontId="37" type="noConversion"/>
  </si>
  <si>
    <t>人员劳务费</t>
    <phoneticPr fontId="37" type="noConversion"/>
  </si>
  <si>
    <t>人员劳务费</t>
    <phoneticPr fontId="37" type="noConversion"/>
  </si>
  <si>
    <t>试剂及易耗品小计</t>
    <phoneticPr fontId="37" type="noConversion"/>
  </si>
  <si>
    <t>标准样品小计</t>
    <phoneticPr fontId="37" type="noConversion"/>
  </si>
  <si>
    <t>人员劳务费小计</t>
    <phoneticPr fontId="37" type="noConversion"/>
  </si>
  <si>
    <t>实验室分析仪器使用及损耗费</t>
    <phoneticPr fontId="39" type="noConversion"/>
  </si>
  <si>
    <t>往返距离（公里）</t>
    <phoneticPr fontId="37" type="noConversion"/>
  </si>
  <si>
    <t>元/（年·断面）</t>
    <phoneticPr fontId="39" type="noConversion"/>
  </si>
  <si>
    <t>租车费</t>
    <phoneticPr fontId="39" type="noConversion"/>
  </si>
  <si>
    <t>恒温恒湿机</t>
  </si>
  <si>
    <t>监测因子</t>
    <phoneticPr fontId="40" type="noConversion"/>
  </si>
  <si>
    <t>每台仪器可同时测量样品数量</t>
    <phoneticPr fontId="39" type="noConversion"/>
  </si>
  <si>
    <t>具体请填附件3</t>
    <phoneticPr fontId="39" type="noConversion"/>
  </si>
  <si>
    <t xml:space="preserve">填表说明：
1.表中开支科目及细项内容可根据实际情况增减或修改。
2.测算过程中需说明的其他情况请在备注栏说明。
3.最终合计结果单位为：元/（年·断面）
</t>
    <phoneticPr fontId="39" type="noConversion"/>
  </si>
  <si>
    <t>具体请填附件2</t>
    <phoneticPr fontId="39" type="noConversion"/>
  </si>
  <si>
    <t>请备注采样频次，一次采样所用时间及人数。</t>
    <phoneticPr fontId="39" type="noConversion"/>
  </si>
  <si>
    <t>以监测单位距离各监测断面的平均距离计算，具体请填附件1。</t>
    <phoneticPr fontId="39" type="noConversion"/>
  </si>
  <si>
    <t>断面1</t>
    <phoneticPr fontId="37" type="noConversion"/>
  </si>
  <si>
    <t>断面2</t>
  </si>
  <si>
    <t>断面3</t>
  </si>
  <si>
    <t>断面4</t>
  </si>
  <si>
    <t>断面5</t>
  </si>
  <si>
    <t>断面6</t>
  </si>
  <si>
    <t>断面7</t>
  </si>
  <si>
    <t>断面8</t>
  </si>
  <si>
    <t>断面9</t>
  </si>
  <si>
    <t>……</t>
    <phoneticPr fontId="37" type="noConversion"/>
  </si>
  <si>
    <t>具体请填附件3</t>
    <phoneticPr fontId="39" type="noConversion"/>
  </si>
  <si>
    <t>请备注每个样品每次耗水量</t>
    <phoneticPr fontId="42" type="noConversion"/>
  </si>
  <si>
    <t>耗电量测算具体请填附件2</t>
    <phoneticPr fontId="39" type="noConversion"/>
  </si>
  <si>
    <t>合计</t>
    <phoneticPr fontId="39" type="noConversion"/>
  </si>
  <si>
    <t>……</t>
    <phoneticPr fontId="39" type="noConversion"/>
  </si>
  <si>
    <t>填表说明：请将国控地表水监测断面与监测单位间的距离，以及每个断面的布点个数填入表中。</t>
    <phoneticPr fontId="37" type="noConversion"/>
  </si>
  <si>
    <t>按河流每个样品监测完成水温、pH、溶解氧、高锰酸盐指数、化学需氧量、BOD5、氨氮、总磷、铜、锌、氟化物、硒、砷、汞、镉、铬（六价）、铅、氰化物、挥发酚、石油类、阴离子表面活性剂、硫化物和粪大肠杆菌群等23个项目，湖库增加透明度、总氮、叶绿素a和水位等项目计算人工工时。具体每个参数所需工时请填附件3。</t>
    <phoneticPr fontId="40" type="noConversion"/>
  </si>
  <si>
    <t>单位</t>
    <phoneticPr fontId="37" type="noConversion"/>
  </si>
  <si>
    <t>单位</t>
    <phoneticPr fontId="37" type="noConversion"/>
  </si>
  <si>
    <t>单价</t>
    <phoneticPr fontId="37" type="noConversion"/>
  </si>
  <si>
    <t>用量</t>
    <phoneticPr fontId="37" type="noConversion"/>
  </si>
  <si>
    <t xml:space="preserve">填写说明：
1.表中试剂、标准样品或易耗品种类可根据实际情况增减或修改。
2.每种试剂或标准样品请备注规格（如15元/500ml）及纯度
3.本表中试剂及标准样品用量均按每个样品每次用量计算，若包括空白、平行、质控、加标等情况请另行备注说明
4.本表小计结果为：元/（次·样品）
</t>
    <phoneticPr fontId="37" type="noConversion"/>
  </si>
  <si>
    <t>监测方法及国家标准、技术规范</t>
    <phoneticPr fontId="37" type="noConversion"/>
  </si>
  <si>
    <t>费用</t>
    <phoneticPr fontId="37" type="noConversion"/>
  </si>
  <si>
    <t>填写说明：
1.表中设备种类可根据实际情况增减或修改。
2.本表中涉及的台时数均按每个样品消耗计算，若包括空白、平行、质控、加标等情况请另行备注说明
3.表中小计结果单位为：元/（次·样品）
4.合计结果单位为：元/（年·断面）</t>
    <phoneticPr fontId="39" type="noConversion"/>
  </si>
  <si>
    <t>备注每年需编制上报的报告种类</t>
    <phoneticPr fontId="39" type="noConversion"/>
  </si>
  <si>
    <t>合  计</t>
    <phoneticPr fontId="39" type="noConversion"/>
  </si>
  <si>
    <t>具体请填附件2</t>
    <phoneticPr fontId="39" type="noConversion"/>
  </si>
  <si>
    <t>单位</t>
    <phoneticPr fontId="39" type="noConversion"/>
  </si>
  <si>
    <t>单位</t>
    <phoneticPr fontId="39" type="noConversion"/>
  </si>
  <si>
    <t>附表6：</t>
    <phoneticPr fontId="39" type="noConversion"/>
  </si>
  <si>
    <t>附6－1  地表水国控断面采样布点数及距离</t>
    <phoneticPr fontId="37" type="noConversion"/>
  </si>
  <si>
    <t>附6－2                                   工器具、仪器设备表</t>
    <phoneticPr fontId="39" type="noConversion"/>
  </si>
  <si>
    <t>附6－3                                  各监测因子专用材料费</t>
    <phoneticPr fontId="37" type="noConversion"/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</si>
</sst>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0.00_ "/>
    <numFmt numFmtId="178" formatCode="_-&quot;￥&quot;* #,##0_-;\-&quot;￥&quot;* #,##0_-;_-&quot;￥&quot;* &quot;-&quot;_-;_-@_-"/>
    <numFmt numFmtId="179" formatCode="0.00_);[Red]\(0.00\)"/>
    <numFmt numFmtId="180" formatCode="0_);[Red]\(0\)"/>
    <numFmt numFmtId="181" formatCode="0.0_ "/>
    <numFmt numFmtId="182" formatCode="0_ "/>
  </numFmts>
  <fonts count="48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Calibri"/>
      <family val="2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theme="1"/>
      <name val="Tahoma"/>
      <family val="2"/>
    </font>
    <font>
      <b/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vertAlign val="subscript"/>
      <sz val="10"/>
      <color theme="1"/>
      <name val="Calibri"/>
      <family val="2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2"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7" fillId="7" borderId="12" applyNumberFormat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8" fillId="6" borderId="10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7" fillId="7" borderId="12" applyNumberFormat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7" borderId="12" applyNumberFormat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7" fillId="7" borderId="12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6" borderId="10" applyNumberFormat="0" applyFont="0" applyAlignment="0" applyProtection="0">
      <alignment vertical="center"/>
    </xf>
    <xf numFmtId="0" fontId="25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7" fillId="7" borderId="12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7" fillId="7" borderId="12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9" fillId="14" borderId="15" applyNumberFormat="0" applyAlignment="0" applyProtection="0">
      <alignment vertical="center"/>
    </xf>
    <xf numFmtId="0" fontId="2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18" fillId="0" borderId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14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14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14" borderId="15" applyNumberFormat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14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14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14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7" borderId="12" applyNumberForma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9" borderId="12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9" borderId="12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9" borderId="12" applyNumberFormat="0" applyAlignment="0" applyProtection="0">
      <alignment vertical="center"/>
    </xf>
    <xf numFmtId="0" fontId="21" fillId="9" borderId="12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8" fillId="6" borderId="10" applyNumberFormat="0" applyFont="0" applyAlignment="0" applyProtection="0">
      <alignment vertical="center"/>
    </xf>
    <xf numFmtId="0" fontId="25" fillId="0" borderId="0">
      <alignment vertical="center"/>
    </xf>
    <xf numFmtId="0" fontId="18" fillId="0" borderId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7" fillId="7" borderId="12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7" fillId="7" borderId="12" applyNumberFormat="0" applyAlignment="0" applyProtection="0">
      <alignment vertical="center"/>
    </xf>
    <xf numFmtId="0" fontId="29" fillId="14" borderId="15" applyNumberFormat="0" applyAlignment="0" applyProtection="0">
      <alignment vertical="center"/>
    </xf>
    <xf numFmtId="0" fontId="29" fillId="14" borderId="1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9" borderId="12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9" borderId="12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1" fillId="9" borderId="12" applyNumberFormat="0" applyAlignment="0" applyProtection="0">
      <alignment vertical="center"/>
    </xf>
    <xf numFmtId="0" fontId="21" fillId="9" borderId="12" applyNumberFormat="0" applyAlignment="0" applyProtection="0">
      <alignment vertical="center"/>
    </xf>
    <xf numFmtId="0" fontId="21" fillId="9" borderId="12" applyNumberFormat="0" applyAlignment="0" applyProtection="0">
      <alignment vertical="center"/>
    </xf>
    <xf numFmtId="0" fontId="18" fillId="6" borderId="10" applyNumberFormat="0" applyFont="0" applyAlignment="0" applyProtection="0">
      <alignment vertical="center"/>
    </xf>
    <xf numFmtId="0" fontId="18" fillId="6" borderId="10" applyNumberFormat="0" applyFont="0" applyAlignment="0" applyProtection="0">
      <alignment vertical="center"/>
    </xf>
    <xf numFmtId="0" fontId="18" fillId="6" borderId="10" applyNumberFormat="0" applyFont="0" applyAlignment="0" applyProtection="0">
      <alignment vertical="center"/>
    </xf>
    <xf numFmtId="0" fontId="18" fillId="6" borderId="10" applyNumberFormat="0" applyFont="0" applyAlignment="0" applyProtection="0">
      <alignment vertical="center"/>
    </xf>
    <xf numFmtId="0" fontId="18" fillId="6" borderId="10" applyNumberFormat="0" applyFont="0" applyAlignment="0" applyProtection="0">
      <alignment vertical="center"/>
    </xf>
    <xf numFmtId="0" fontId="18" fillId="6" borderId="10" applyNumberFormat="0" applyFont="0" applyAlignment="0" applyProtection="0">
      <alignment vertical="center"/>
    </xf>
    <xf numFmtId="0" fontId="4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1" fillId="0" borderId="0">
      <alignment vertical="center"/>
    </xf>
    <xf numFmtId="0" fontId="20" fillId="0" borderId="0">
      <alignment vertical="center"/>
    </xf>
  </cellStyleXfs>
  <cellXfs count="223">
    <xf numFmtId="0" fontId="0" fillId="0" borderId="0" xfId="0">
      <alignment vertical="center"/>
    </xf>
    <xf numFmtId="0" fontId="7" fillId="0" borderId="2" xfId="320" applyNumberFormat="1" applyFont="1" applyFill="1" applyBorder="1" applyAlignment="1">
      <alignment horizontal="center" vertical="center" wrapText="1"/>
    </xf>
    <xf numFmtId="0" fontId="7" fillId="0" borderId="2" xfId="320" applyNumberFormat="1" applyFont="1" applyFill="1" applyBorder="1" applyAlignment="1">
      <alignment horizontal="left" vertical="center" wrapText="1"/>
    </xf>
    <xf numFmtId="0" fontId="11" fillId="0" borderId="4" xfId="320" applyNumberFormat="1" applyFont="1" applyFill="1" applyBorder="1" applyAlignment="1">
      <alignment horizontal="center" vertical="center" wrapText="1"/>
    </xf>
    <xf numFmtId="0" fontId="7" fillId="0" borderId="3" xfId="320" applyNumberFormat="1" applyFont="1" applyFill="1" applyBorder="1" applyAlignment="1">
      <alignment horizontal="center" vertical="center" wrapText="1"/>
    </xf>
    <xf numFmtId="0" fontId="7" fillId="0" borderId="4" xfId="32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20" fillId="0" borderId="0" xfId="320" applyBorder="1" applyAlignment="1">
      <alignment horizontal="center" vertical="center" wrapText="1"/>
    </xf>
    <xf numFmtId="0" fontId="20" fillId="0" borderId="0" xfId="320" applyBorder="1" applyAlignment="1">
      <alignment horizontal="left" vertical="center" wrapText="1"/>
    </xf>
    <xf numFmtId="0" fontId="15" fillId="2" borderId="4" xfId="320" applyNumberFormat="1" applyFont="1" applyFill="1" applyBorder="1" applyAlignment="1">
      <alignment vertical="center" wrapText="1"/>
    </xf>
    <xf numFmtId="0" fontId="15" fillId="2" borderId="2" xfId="320" applyNumberFormat="1" applyFont="1" applyFill="1" applyBorder="1" applyAlignment="1">
      <alignment horizontal="center" vertical="center" wrapText="1"/>
    </xf>
    <xf numFmtId="0" fontId="15" fillId="0" borderId="2" xfId="320" applyNumberFormat="1" applyFont="1" applyFill="1" applyBorder="1" applyAlignment="1">
      <alignment horizontal="center" vertical="center" wrapText="1"/>
    </xf>
    <xf numFmtId="0" fontId="6" fillId="0" borderId="3" xfId="320" applyFont="1" applyBorder="1" applyAlignment="1">
      <alignment horizontal="center" vertical="center" wrapText="1"/>
    </xf>
    <xf numFmtId="0" fontId="12" fillId="0" borderId="4" xfId="320" applyFont="1" applyBorder="1" applyAlignment="1">
      <alignment horizontal="center" vertical="center" wrapText="1"/>
    </xf>
    <xf numFmtId="0" fontId="6" fillId="0" borderId="3" xfId="320" applyFont="1" applyBorder="1" applyAlignment="1">
      <alignment horizontal="left" vertical="center" wrapText="1"/>
    </xf>
    <xf numFmtId="0" fontId="6" fillId="0" borderId="2" xfId="320" applyFont="1" applyBorder="1" applyAlignment="1">
      <alignment horizontal="center" vertical="center" wrapText="1"/>
    </xf>
    <xf numFmtId="0" fontId="10" fillId="0" borderId="3" xfId="320" applyFont="1" applyBorder="1" applyAlignment="1">
      <alignment horizontal="center" vertical="center" wrapText="1"/>
    </xf>
    <xf numFmtId="0" fontId="11" fillId="0" borderId="3" xfId="320" applyNumberFormat="1" applyFont="1" applyFill="1" applyBorder="1" applyAlignment="1">
      <alignment horizontal="center" vertical="center" wrapText="1"/>
    </xf>
    <xf numFmtId="0" fontId="10" fillId="0" borderId="2" xfId="320" applyFont="1" applyBorder="1" applyAlignment="1">
      <alignment horizontal="center" vertical="center" wrapText="1"/>
    </xf>
    <xf numFmtId="0" fontId="6" fillId="0" borderId="0" xfId="320" applyFont="1" applyBorder="1" applyAlignment="1">
      <alignment horizontal="center" vertical="center" wrapText="1"/>
    </xf>
    <xf numFmtId="0" fontId="15" fillId="0" borderId="4" xfId="320" applyNumberFormat="1" applyFont="1" applyFill="1" applyBorder="1" applyAlignment="1">
      <alignment horizontal="center" vertical="center" wrapText="1"/>
    </xf>
    <xf numFmtId="0" fontId="20" fillId="0" borderId="0" xfId="320" applyBorder="1" applyAlignment="1">
      <alignment vertical="center" wrapText="1"/>
    </xf>
    <xf numFmtId="0" fontId="6" fillId="0" borderId="2" xfId="320" applyFont="1" applyBorder="1" applyAlignment="1">
      <alignment horizontal="left" vertical="center" wrapText="1"/>
    </xf>
    <xf numFmtId="0" fontId="7" fillId="0" borderId="2" xfId="320" applyNumberFormat="1" applyFont="1" applyFill="1" applyBorder="1" applyAlignment="1">
      <alignment vertical="center" wrapText="1"/>
    </xf>
    <xf numFmtId="0" fontId="0" fillId="0" borderId="18" xfId="0" applyBorder="1">
      <alignment vertical="center"/>
    </xf>
    <xf numFmtId="0" fontId="0" fillId="0" borderId="18" xfId="0" applyBorder="1" applyAlignment="1">
      <alignment horizontal="center" vertical="center"/>
    </xf>
    <xf numFmtId="0" fontId="38" fillId="0" borderId="18" xfId="0" applyFont="1" applyBorder="1" applyAlignment="1">
      <alignment horizontal="center" vertical="center"/>
    </xf>
    <xf numFmtId="0" fontId="13" fillId="0" borderId="18" xfId="0" applyFont="1" applyBorder="1" applyAlignment="1">
      <alignment vertical="center" wrapText="1"/>
    </xf>
    <xf numFmtId="180" fontId="15" fillId="0" borderId="2" xfId="320" applyNumberFormat="1" applyFont="1" applyFill="1" applyBorder="1" applyAlignment="1">
      <alignment horizontal="center" vertical="center" wrapText="1"/>
    </xf>
    <xf numFmtId="180" fontId="7" fillId="0" borderId="6" xfId="320" applyNumberFormat="1" applyFont="1" applyFill="1" applyBorder="1" applyAlignment="1">
      <alignment horizontal="center" vertical="center" wrapText="1"/>
    </xf>
    <xf numFmtId="180" fontId="6" fillId="0" borderId="6" xfId="320" applyNumberFormat="1" applyFont="1" applyBorder="1" applyAlignment="1">
      <alignment horizontal="center" vertical="center" wrapText="1"/>
    </xf>
    <xf numFmtId="180" fontId="20" fillId="0" borderId="0" xfId="320" applyNumberFormat="1" applyBorder="1" applyAlignment="1">
      <alignment horizontal="center" vertical="center" wrapText="1"/>
    </xf>
    <xf numFmtId="0" fontId="7" fillId="0" borderId="18" xfId="320" applyNumberFormat="1" applyFont="1" applyFill="1" applyBorder="1" applyAlignment="1">
      <alignment vertical="center" wrapText="1"/>
    </xf>
    <xf numFmtId="0" fontId="20" fillId="0" borderId="0" xfId="446">
      <alignment vertical="center"/>
    </xf>
    <xf numFmtId="0" fontId="5" fillId="0" borderId="18" xfId="446" applyFont="1" applyBorder="1" applyAlignment="1">
      <alignment horizontal="center" vertical="center"/>
    </xf>
    <xf numFmtId="0" fontId="2" fillId="0" borderId="18" xfId="446" applyFont="1" applyBorder="1" applyAlignment="1">
      <alignment horizontal="center" vertical="center"/>
    </xf>
    <xf numFmtId="0" fontId="7" fillId="0" borderId="18" xfId="447" applyNumberFormat="1" applyFont="1" applyFill="1" applyBorder="1" applyAlignment="1">
      <alignment horizontal="center" vertical="center" wrapText="1"/>
    </xf>
    <xf numFmtId="179" fontId="7" fillId="0" borderId="18" xfId="447" applyNumberFormat="1" applyFont="1" applyFill="1" applyBorder="1" applyAlignment="1">
      <alignment horizontal="center" vertical="center" wrapText="1"/>
    </xf>
    <xf numFmtId="0" fontId="5" fillId="0" borderId="18" xfId="446" applyFont="1" applyFill="1" applyBorder="1" applyAlignment="1">
      <alignment horizontal="center" vertical="center" wrapText="1"/>
    </xf>
    <xf numFmtId="0" fontId="2" fillId="0" borderId="0" xfId="446" applyFont="1">
      <alignment vertical="center"/>
    </xf>
    <xf numFmtId="0" fontId="8" fillId="0" borderId="18" xfId="446" applyFont="1" applyBorder="1" applyAlignment="1">
      <alignment horizontal="left" vertical="center"/>
    </xf>
    <xf numFmtId="179" fontId="2" fillId="0" borderId="18" xfId="447" applyNumberFormat="1" applyFont="1" applyBorder="1" applyAlignment="1">
      <alignment horizontal="center" vertical="center" wrapText="1"/>
    </xf>
    <xf numFmtId="0" fontId="5" fillId="0" borderId="18" xfId="446" applyFont="1" applyBorder="1">
      <alignment vertical="center"/>
    </xf>
    <xf numFmtId="179" fontId="5" fillId="0" borderId="18" xfId="446" applyNumberFormat="1" applyFont="1" applyBorder="1" applyAlignment="1">
      <alignment horizontal="center" vertical="center"/>
    </xf>
    <xf numFmtId="0" fontId="2" fillId="0" borderId="18" xfId="446" applyFont="1" applyFill="1" applyBorder="1" applyAlignment="1">
      <alignment horizontal="center" vertical="center" wrapText="1"/>
    </xf>
    <xf numFmtId="0" fontId="10" fillId="0" borderId="18" xfId="446" applyFont="1" applyBorder="1" applyAlignment="1">
      <alignment horizontal="center" vertical="center"/>
    </xf>
    <xf numFmtId="0" fontId="2" fillId="0" borderId="18" xfId="446" applyFont="1" applyBorder="1" applyAlignment="1">
      <alignment vertical="center" wrapText="1"/>
    </xf>
    <xf numFmtId="0" fontId="7" fillId="0" borderId="18" xfId="447" applyNumberFormat="1" applyFont="1" applyFill="1" applyBorder="1" applyAlignment="1">
      <alignment horizontal="left" vertical="center" wrapText="1"/>
    </xf>
    <xf numFmtId="179" fontId="10" fillId="0" borderId="18" xfId="446" applyNumberFormat="1" applyFont="1" applyBorder="1" applyAlignment="1">
      <alignment horizontal="center" vertical="center"/>
    </xf>
    <xf numFmtId="0" fontId="11" fillId="0" borderId="18" xfId="447" applyNumberFormat="1" applyFont="1" applyFill="1" applyBorder="1" applyAlignment="1">
      <alignment horizontal="left" vertical="center" wrapText="1"/>
    </xf>
    <xf numFmtId="179" fontId="2" fillId="0" borderId="18" xfId="446" applyNumberFormat="1" applyFont="1" applyBorder="1" applyAlignment="1">
      <alignment horizontal="center" vertical="center"/>
    </xf>
    <xf numFmtId="0" fontId="7" fillId="0" borderId="18" xfId="446" applyFont="1" applyFill="1" applyBorder="1" applyAlignment="1">
      <alignment horizontal="left" vertical="center"/>
    </xf>
    <xf numFmtId="0" fontId="11" fillId="0" borderId="18" xfId="447" applyNumberFormat="1" applyFont="1" applyFill="1" applyBorder="1" applyAlignment="1">
      <alignment horizontal="center" vertical="center" wrapText="1"/>
    </xf>
    <xf numFmtId="0" fontId="2" fillId="0" borderId="18" xfId="446" applyFont="1" applyBorder="1">
      <alignment vertical="center"/>
    </xf>
    <xf numFmtId="0" fontId="10" fillId="0" borderId="18" xfId="446" applyFont="1" applyFill="1" applyBorder="1" applyAlignment="1">
      <alignment horizontal="left" vertical="center"/>
    </xf>
    <xf numFmtId="0" fontId="2" fillId="0" borderId="18" xfId="446" applyFont="1" applyFill="1" applyBorder="1" applyAlignment="1">
      <alignment horizontal="left" vertical="center"/>
    </xf>
    <xf numFmtId="0" fontId="12" fillId="0" borderId="18" xfId="446" applyNumberFormat="1" applyFont="1" applyFill="1" applyBorder="1" applyAlignment="1">
      <alignment horizontal="left" vertical="center" wrapText="1"/>
    </xf>
    <xf numFmtId="179" fontId="11" fillId="0" borderId="18" xfId="447" applyNumberFormat="1" applyFont="1" applyFill="1" applyBorder="1" applyAlignment="1">
      <alignment horizontal="center" vertical="center" wrapText="1"/>
    </xf>
    <xf numFmtId="0" fontId="10" fillId="0" borderId="18" xfId="446" applyFont="1" applyBorder="1" applyAlignment="1">
      <alignment horizontal="left" vertical="center"/>
    </xf>
    <xf numFmtId="0" fontId="11" fillId="0" borderId="18" xfId="446" applyFont="1" applyFill="1" applyBorder="1" applyAlignment="1">
      <alignment horizontal="left" vertical="center"/>
    </xf>
    <xf numFmtId="0" fontId="7" fillId="0" borderId="18" xfId="446" applyFont="1" applyFill="1" applyBorder="1" applyAlignment="1">
      <alignment horizontal="left" vertical="center" wrapText="1"/>
    </xf>
    <xf numFmtId="177" fontId="7" fillId="0" borderId="18" xfId="446" applyNumberFormat="1" applyFont="1" applyFill="1" applyBorder="1" applyAlignment="1">
      <alignment horizontal="left" vertical="center" wrapText="1"/>
    </xf>
    <xf numFmtId="0" fontId="2" fillId="0" borderId="18" xfId="446" applyFont="1" applyFill="1" applyBorder="1" applyAlignment="1">
      <alignment horizontal="center" vertical="center"/>
    </xf>
    <xf numFmtId="0" fontId="12" fillId="0" borderId="18" xfId="447" applyFont="1" applyBorder="1" applyAlignment="1">
      <alignment horizontal="center" vertical="center" wrapText="1"/>
    </xf>
    <xf numFmtId="0" fontId="12" fillId="0" borderId="18" xfId="446" applyNumberFormat="1" applyFont="1" applyFill="1" applyBorder="1" applyAlignment="1">
      <alignment horizontal="center" vertical="center" wrapText="1"/>
    </xf>
    <xf numFmtId="0" fontId="2" fillId="0" borderId="18" xfId="446" applyFont="1" applyFill="1" applyBorder="1" applyAlignment="1">
      <alignment horizontal="left" vertical="center" wrapText="1"/>
    </xf>
    <xf numFmtId="0" fontId="10" fillId="0" borderId="18" xfId="451" applyFont="1" applyFill="1" applyBorder="1" applyAlignment="1">
      <alignment vertical="center" wrapText="1"/>
    </xf>
    <xf numFmtId="0" fontId="20" fillId="0" borderId="8" xfId="446" applyBorder="1" applyAlignment="1">
      <alignment vertical="center"/>
    </xf>
    <xf numFmtId="0" fontId="20" fillId="0" borderId="0" xfId="446" applyAlignment="1">
      <alignment vertical="center"/>
    </xf>
    <xf numFmtId="0" fontId="20" fillId="0" borderId="0" xfId="446" applyAlignment="1">
      <alignment horizontal="center" vertical="center"/>
    </xf>
    <xf numFmtId="179" fontId="20" fillId="0" borderId="0" xfId="446" applyNumberFormat="1">
      <alignment vertical="center"/>
    </xf>
    <xf numFmtId="0" fontId="20" fillId="0" borderId="0" xfId="446" applyAlignment="1">
      <alignment vertical="center" wrapText="1"/>
    </xf>
    <xf numFmtId="0" fontId="9" fillId="0" borderId="18" xfId="446" applyFont="1" applyBorder="1">
      <alignment vertical="center"/>
    </xf>
    <xf numFmtId="179" fontId="9" fillId="0" borderId="18" xfId="446" applyNumberFormat="1" applyFont="1" applyBorder="1" applyAlignment="1">
      <alignment horizontal="center" vertical="center"/>
    </xf>
    <xf numFmtId="0" fontId="2" fillId="0" borderId="18" xfId="446" applyFont="1" applyBorder="1" applyAlignment="1">
      <alignment horizontal="left" vertical="center"/>
    </xf>
    <xf numFmtId="178" fontId="7" fillId="0" borderId="18" xfId="448" applyNumberFormat="1" applyFont="1" applyBorder="1" applyAlignment="1">
      <alignment horizontal="center" vertical="center"/>
    </xf>
    <xf numFmtId="0" fontId="7" fillId="0" borderId="18" xfId="449" applyFont="1" applyFill="1" applyBorder="1" applyAlignment="1">
      <alignment horizontal="center" vertical="center" wrapText="1"/>
    </xf>
    <xf numFmtId="179" fontId="7" fillId="0" borderId="18" xfId="449" applyNumberFormat="1" applyFont="1" applyFill="1" applyBorder="1" applyAlignment="1">
      <alignment horizontal="center" vertical="center" wrapText="1"/>
    </xf>
    <xf numFmtId="0" fontId="7" fillId="0" borderId="18" xfId="450" applyNumberFormat="1" applyFont="1" applyFill="1" applyBorder="1" applyAlignment="1">
      <alignment horizontal="left" vertical="center" wrapText="1"/>
    </xf>
    <xf numFmtId="0" fontId="5" fillId="0" borderId="18" xfId="449" applyFont="1" applyBorder="1" applyAlignment="1">
      <alignment horizontal="center" vertical="center"/>
    </xf>
    <xf numFmtId="0" fontId="2" fillId="0" borderId="18" xfId="449" applyFont="1" applyBorder="1">
      <alignment vertical="center"/>
    </xf>
    <xf numFmtId="0" fontId="2" fillId="0" borderId="18" xfId="449" applyFont="1" applyBorder="1" applyAlignment="1">
      <alignment horizontal="center" vertical="center"/>
    </xf>
    <xf numFmtId="179" fontId="5" fillId="0" borderId="18" xfId="449" applyNumberFormat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81" fontId="0" fillId="0" borderId="18" xfId="0" applyNumberFormat="1" applyBorder="1" applyAlignment="1">
      <alignment horizontal="center" vertical="center"/>
    </xf>
    <xf numFmtId="182" fontId="4" fillId="0" borderId="18" xfId="0" applyNumberFormat="1" applyFont="1" applyBorder="1" applyAlignment="1">
      <alignment horizontal="center" vertical="center"/>
    </xf>
    <xf numFmtId="182" fontId="20" fillId="0" borderId="0" xfId="320" applyNumberFormat="1" applyBorder="1" applyAlignment="1">
      <alignment horizontal="center" vertical="center" wrapText="1"/>
    </xf>
    <xf numFmtId="0" fontId="2" fillId="0" borderId="18" xfId="446" applyFont="1" applyBorder="1" applyAlignment="1">
      <alignment horizontal="center" vertical="center"/>
    </xf>
    <xf numFmtId="0" fontId="43" fillId="0" borderId="18" xfId="447" applyNumberFormat="1" applyFont="1" applyFill="1" applyBorder="1" applyAlignment="1">
      <alignment horizontal="center" vertical="center" wrapText="1"/>
    </xf>
    <xf numFmtId="179" fontId="44" fillId="0" borderId="18" xfId="446" applyNumberFormat="1" applyFont="1" applyBorder="1" applyAlignment="1">
      <alignment horizontal="center" vertical="center"/>
    </xf>
    <xf numFmtId="179" fontId="43" fillId="0" borderId="18" xfId="447" applyNumberFormat="1" applyFont="1" applyFill="1" applyBorder="1" applyAlignment="1">
      <alignment horizontal="center" vertical="center" wrapText="1"/>
    </xf>
    <xf numFmtId="0" fontId="44" fillId="0" borderId="18" xfId="446" applyFont="1" applyBorder="1" applyAlignment="1">
      <alignment horizontal="center" vertical="center"/>
    </xf>
    <xf numFmtId="0" fontId="44" fillId="0" borderId="18" xfId="446" applyFont="1" applyFill="1" applyBorder="1" applyAlignment="1">
      <alignment horizontal="center" vertical="center"/>
    </xf>
    <xf numFmtId="0" fontId="44" fillId="0" borderId="18" xfId="446" applyFont="1" applyFill="1" applyBorder="1" applyAlignment="1">
      <alignment horizontal="center" vertical="center" wrapText="1"/>
    </xf>
    <xf numFmtId="0" fontId="46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0" fontId="10" fillId="0" borderId="18" xfId="0" applyFont="1" applyFill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3" fillId="0" borderId="18" xfId="0" applyFont="1" applyFill="1" applyBorder="1" applyAlignment="1">
      <alignment vertical="center" wrapText="1"/>
    </xf>
    <xf numFmtId="180" fontId="11" fillId="0" borderId="6" xfId="320" applyNumberFormat="1" applyFont="1" applyFill="1" applyBorder="1" applyAlignment="1">
      <alignment horizontal="center" vertical="center" wrapText="1"/>
    </xf>
    <xf numFmtId="0" fontId="11" fillId="0" borderId="2" xfId="320" applyNumberFormat="1" applyFont="1" applyFill="1" applyBorder="1" applyAlignment="1">
      <alignment horizontal="left" vertical="center" wrapText="1"/>
    </xf>
    <xf numFmtId="0" fontId="11" fillId="0" borderId="18" xfId="320" applyNumberFormat="1" applyFont="1" applyFill="1" applyBorder="1" applyAlignment="1">
      <alignment horizontal="left" vertical="center" wrapText="1"/>
    </xf>
    <xf numFmtId="0" fontId="10" fillId="0" borderId="18" xfId="320" applyFont="1" applyBorder="1" applyAlignment="1">
      <alignment vertical="center" wrapText="1"/>
    </xf>
    <xf numFmtId="180" fontId="10" fillId="0" borderId="0" xfId="320" applyNumberFormat="1" applyFont="1" applyBorder="1" applyAlignment="1">
      <alignment horizontal="center" vertical="center" wrapText="1"/>
    </xf>
    <xf numFmtId="0" fontId="11" fillId="0" borderId="2" xfId="320" applyNumberFormat="1" applyFont="1" applyFill="1" applyBorder="1" applyAlignment="1">
      <alignment horizontal="center" vertical="center" wrapText="1"/>
    </xf>
    <xf numFmtId="180" fontId="47" fillId="0" borderId="6" xfId="320" applyNumberFormat="1" applyFont="1" applyFill="1" applyBorder="1" applyAlignment="1">
      <alignment horizontal="center" vertical="center" wrapText="1"/>
    </xf>
    <xf numFmtId="0" fontId="7" fillId="0" borderId="3" xfId="320" applyNumberFormat="1" applyFont="1" applyFill="1" applyBorder="1" applyAlignment="1">
      <alignment horizontal="left" vertical="center" wrapText="1"/>
    </xf>
    <xf numFmtId="0" fontId="2" fillId="0" borderId="18" xfId="446" applyFont="1" applyBorder="1" applyAlignment="1">
      <alignment horizontal="center" vertical="center"/>
    </xf>
    <xf numFmtId="0" fontId="5" fillId="0" borderId="18" xfId="446" applyFont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18" xfId="446" applyFont="1" applyBorder="1" applyAlignment="1">
      <alignment horizontal="center" vertical="center" wrapText="1"/>
    </xf>
    <xf numFmtId="0" fontId="20" fillId="0" borderId="18" xfId="320" applyBorder="1" applyAlignment="1">
      <alignment horizontal="left" vertical="center" wrapText="1"/>
    </xf>
    <xf numFmtId="0" fontId="7" fillId="0" borderId="18" xfId="320" applyNumberFormat="1" applyFont="1" applyFill="1" applyBorder="1" applyAlignment="1">
      <alignment horizontal="right" vertical="center" wrapText="1"/>
    </xf>
    <xf numFmtId="0" fontId="7" fillId="0" borderId="18" xfId="320" applyNumberFormat="1" applyFont="1" applyFill="1" applyBorder="1" applyAlignment="1">
      <alignment horizontal="left" vertical="center" wrapText="1"/>
    </xf>
    <xf numFmtId="182" fontId="7" fillId="0" borderId="18" xfId="320" applyNumberFormat="1" applyFont="1" applyFill="1" applyBorder="1" applyAlignment="1">
      <alignment horizontal="right" vertical="center" wrapText="1"/>
    </xf>
    <xf numFmtId="0" fontId="12" fillId="0" borderId="18" xfId="320" applyFont="1" applyBorder="1" applyAlignment="1">
      <alignment horizontal="right" vertical="center" wrapText="1"/>
    </xf>
    <xf numFmtId="0" fontId="12" fillId="0" borderId="18" xfId="320" applyFont="1" applyBorder="1" applyAlignment="1">
      <alignment horizontal="left" vertical="center" wrapText="1"/>
    </xf>
    <xf numFmtId="182" fontId="12" fillId="0" borderId="18" xfId="320" applyNumberFormat="1" applyFont="1" applyBorder="1" applyAlignment="1">
      <alignment horizontal="right" vertical="center" wrapText="1"/>
    </xf>
    <xf numFmtId="0" fontId="6" fillId="0" borderId="18" xfId="320" applyFont="1" applyBorder="1" applyAlignment="1">
      <alignment horizontal="right" vertical="center" wrapText="1"/>
    </xf>
    <xf numFmtId="0" fontId="6" fillId="0" borderId="18" xfId="320" applyFont="1" applyBorder="1" applyAlignment="1">
      <alignment horizontal="left" vertical="center" wrapText="1"/>
    </xf>
    <xf numFmtId="182" fontId="6" fillId="0" borderId="18" xfId="320" applyNumberFormat="1" applyFont="1" applyBorder="1" applyAlignment="1">
      <alignment horizontal="right" vertical="center" wrapText="1"/>
    </xf>
    <xf numFmtId="177" fontId="7" fillId="0" borderId="18" xfId="320" applyNumberFormat="1" applyFont="1" applyFill="1" applyBorder="1" applyAlignment="1">
      <alignment horizontal="right" vertical="center" wrapText="1"/>
    </xf>
    <xf numFmtId="182" fontId="12" fillId="0" borderId="18" xfId="450" applyNumberFormat="1" applyFont="1" applyBorder="1" applyAlignment="1">
      <alignment horizontal="center" vertical="center" wrapText="1"/>
    </xf>
    <xf numFmtId="0" fontId="6" fillId="0" borderId="18" xfId="320" applyFont="1" applyBorder="1" applyAlignment="1">
      <alignment horizontal="center" vertical="center" wrapText="1"/>
    </xf>
    <xf numFmtId="182" fontId="6" fillId="0" borderId="18" xfId="320" applyNumberFormat="1" applyFont="1" applyBorder="1" applyAlignment="1">
      <alignment horizontal="center" vertical="center" wrapText="1"/>
    </xf>
    <xf numFmtId="0" fontId="15" fillId="0" borderId="18" xfId="320" applyNumberFormat="1" applyFont="1" applyFill="1" applyBorder="1" applyAlignment="1">
      <alignment horizontal="right" vertical="center" wrapText="1"/>
    </xf>
    <xf numFmtId="0" fontId="15" fillId="0" borderId="18" xfId="320" applyNumberFormat="1" applyFont="1" applyFill="1" applyBorder="1" applyAlignment="1">
      <alignment horizontal="left" vertical="center" wrapText="1"/>
    </xf>
    <xf numFmtId="182" fontId="15" fillId="0" borderId="18" xfId="320" applyNumberFormat="1" applyFont="1" applyFill="1" applyBorder="1" applyAlignment="1">
      <alignment horizontal="right" vertical="center" wrapText="1"/>
    </xf>
    <xf numFmtId="0" fontId="13" fillId="0" borderId="18" xfId="0" applyFont="1" applyBorder="1" applyAlignment="1">
      <alignment horizontal="center" vertical="center" wrapText="1"/>
    </xf>
    <xf numFmtId="0" fontId="15" fillId="0" borderId="18" xfId="32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7" fillId="0" borderId="3" xfId="320" applyNumberFormat="1" applyFont="1" applyFill="1" applyBorder="1" applyAlignment="1">
      <alignment horizontal="center" vertical="center" wrapText="1"/>
    </xf>
    <xf numFmtId="0" fontId="7" fillId="0" borderId="5" xfId="320" applyNumberFormat="1" applyFont="1" applyFill="1" applyBorder="1" applyAlignment="1">
      <alignment horizontal="center" vertical="center" wrapText="1"/>
    </xf>
    <xf numFmtId="0" fontId="7" fillId="0" borderId="7" xfId="320" applyNumberFormat="1" applyFont="1" applyFill="1" applyBorder="1" applyAlignment="1">
      <alignment horizontal="center" vertical="center" wrapText="1"/>
    </xf>
    <xf numFmtId="0" fontId="10" fillId="0" borderId="3" xfId="320" applyFont="1" applyBorder="1" applyAlignment="1">
      <alignment horizontal="center" vertical="center" wrapText="1"/>
    </xf>
    <xf numFmtId="0" fontId="10" fillId="0" borderId="7" xfId="320" applyFont="1" applyBorder="1" applyAlignment="1">
      <alignment horizontal="center" vertical="center" wrapText="1"/>
    </xf>
    <xf numFmtId="0" fontId="10" fillId="0" borderId="5" xfId="320" applyFont="1" applyBorder="1" applyAlignment="1">
      <alignment horizontal="center" vertical="center" wrapText="1"/>
    </xf>
    <xf numFmtId="0" fontId="20" fillId="0" borderId="0" xfId="320" applyFont="1" applyBorder="1" applyAlignment="1">
      <alignment horizontal="left" vertical="center" wrapText="1"/>
    </xf>
    <xf numFmtId="0" fontId="0" fillId="0" borderId="0" xfId="320" applyFont="1" applyBorder="1" applyAlignment="1">
      <alignment horizontal="left" vertical="center" wrapText="1"/>
    </xf>
    <xf numFmtId="0" fontId="7" fillId="0" borderId="2" xfId="320" applyNumberFormat="1" applyFont="1" applyFill="1" applyBorder="1" applyAlignment="1">
      <alignment horizontal="center" vertical="center" wrapText="1"/>
    </xf>
    <xf numFmtId="0" fontId="7" fillId="0" borderId="3" xfId="320" applyNumberFormat="1" applyFont="1" applyFill="1" applyBorder="1" applyAlignment="1">
      <alignment horizontal="left" vertical="center" wrapText="1"/>
    </xf>
    <xf numFmtId="0" fontId="7" fillId="0" borderId="7" xfId="320" applyNumberFormat="1" applyFont="1" applyFill="1" applyBorder="1" applyAlignment="1">
      <alignment horizontal="left" vertical="center" wrapText="1"/>
    </xf>
    <xf numFmtId="0" fontId="2" fillId="0" borderId="3" xfId="320" applyFont="1" applyBorder="1" applyAlignment="1">
      <alignment horizontal="left" vertical="center" wrapText="1"/>
    </xf>
    <xf numFmtId="0" fontId="6" fillId="0" borderId="7" xfId="320" applyFont="1" applyBorder="1" applyAlignment="1">
      <alignment horizontal="left" vertical="center" wrapText="1"/>
    </xf>
    <xf numFmtId="0" fontId="3" fillId="0" borderId="0" xfId="320" applyFont="1" applyBorder="1" applyAlignment="1">
      <alignment horizontal="left" vertical="center" wrapText="1"/>
    </xf>
    <xf numFmtId="0" fontId="2" fillId="0" borderId="1" xfId="320" applyFont="1" applyBorder="1" applyAlignment="1">
      <alignment horizontal="right" vertical="center" wrapText="1"/>
    </xf>
    <xf numFmtId="0" fontId="7" fillId="0" borderId="5" xfId="320" applyNumberFormat="1" applyFont="1" applyFill="1" applyBorder="1" applyAlignment="1">
      <alignment horizontal="left" vertical="center" wrapText="1"/>
    </xf>
    <xf numFmtId="0" fontId="7" fillId="0" borderId="19" xfId="320" applyNumberFormat="1" applyFont="1" applyFill="1" applyBorder="1" applyAlignment="1">
      <alignment horizontal="left" vertical="center" wrapText="1"/>
    </xf>
    <xf numFmtId="0" fontId="15" fillId="0" borderId="4" xfId="320" applyNumberFormat="1" applyFont="1" applyFill="1" applyBorder="1" applyAlignment="1">
      <alignment horizontal="center" vertical="center" wrapText="1"/>
    </xf>
    <xf numFmtId="0" fontId="15" fillId="0" borderId="9" xfId="320" applyNumberFormat="1" applyFont="1" applyFill="1" applyBorder="1" applyAlignment="1">
      <alignment horizontal="center" vertical="center" wrapText="1"/>
    </xf>
    <xf numFmtId="0" fontId="15" fillId="0" borderId="6" xfId="320" applyNumberFormat="1" applyFont="1" applyFill="1" applyBorder="1" applyAlignment="1">
      <alignment horizontal="center" vertical="center" wrapText="1"/>
    </xf>
    <xf numFmtId="0" fontId="6" fillId="0" borderId="3" xfId="320" applyFont="1" applyBorder="1" applyAlignment="1">
      <alignment horizontal="center" vertical="center" wrapText="1"/>
    </xf>
    <xf numFmtId="0" fontId="6" fillId="0" borderId="5" xfId="320" applyFont="1" applyBorder="1" applyAlignment="1">
      <alignment horizontal="center" vertical="center" wrapText="1"/>
    </xf>
    <xf numFmtId="0" fontId="6" fillId="0" borderId="7" xfId="320" applyFont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8" fillId="0" borderId="19" xfId="0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179" fontId="14" fillId="0" borderId="3" xfId="0" applyNumberFormat="1" applyFont="1" applyBorder="1" applyAlignment="1">
      <alignment horizontal="center" vertical="center" wrapText="1"/>
    </xf>
    <xf numFmtId="179" fontId="14" fillId="0" borderId="7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2" fillId="0" borderId="19" xfId="446" applyFont="1" applyBorder="1" applyAlignment="1">
      <alignment horizontal="center" vertical="center"/>
    </xf>
    <xf numFmtId="0" fontId="2" fillId="0" borderId="5" xfId="446" applyFont="1" applyBorder="1" applyAlignment="1">
      <alignment horizontal="center" vertical="center"/>
    </xf>
    <xf numFmtId="0" fontId="2" fillId="0" borderId="7" xfId="446" applyFont="1" applyBorder="1" applyAlignment="1">
      <alignment horizontal="center" vertical="center"/>
    </xf>
    <xf numFmtId="0" fontId="5" fillId="0" borderId="19" xfId="446" applyFont="1" applyBorder="1" applyAlignment="1">
      <alignment horizontal="center" vertical="center"/>
    </xf>
    <xf numFmtId="0" fontId="5" fillId="0" borderId="5" xfId="446" applyFont="1" applyBorder="1" applyAlignment="1">
      <alignment horizontal="center" vertical="center"/>
    </xf>
    <xf numFmtId="0" fontId="5" fillId="0" borderId="7" xfId="446" applyFont="1" applyBorder="1" applyAlignment="1">
      <alignment horizontal="center" vertical="center"/>
    </xf>
    <xf numFmtId="0" fontId="2" fillId="0" borderId="18" xfId="446" applyFont="1" applyBorder="1" applyAlignment="1">
      <alignment horizontal="left" vertical="center"/>
    </xf>
    <xf numFmtId="0" fontId="3" fillId="0" borderId="1" xfId="446" applyFont="1" applyBorder="1" applyAlignment="1">
      <alignment horizontal="left" vertical="center"/>
    </xf>
    <xf numFmtId="0" fontId="2" fillId="0" borderId="18" xfId="446" applyFont="1" applyBorder="1" applyAlignment="1">
      <alignment horizontal="center" vertical="center"/>
    </xf>
    <xf numFmtId="0" fontId="5" fillId="0" borderId="18" xfId="446" applyFont="1" applyBorder="1" applyAlignment="1">
      <alignment horizontal="center" vertical="center"/>
    </xf>
    <xf numFmtId="0" fontId="10" fillId="0" borderId="18" xfId="446" applyFont="1" applyBorder="1" applyAlignment="1">
      <alignment horizontal="left" vertical="center"/>
    </xf>
    <xf numFmtId="0" fontId="20" fillId="0" borderId="8" xfId="446" applyFont="1" applyBorder="1" applyAlignment="1">
      <alignment horizontal="left" vertical="center" wrapText="1"/>
    </xf>
    <xf numFmtId="0" fontId="20" fillId="0" borderId="8" xfId="446" applyBorder="1" applyAlignment="1">
      <alignment horizontal="left" vertical="center" wrapText="1"/>
    </xf>
    <xf numFmtId="0" fontId="20" fillId="0" borderId="0" xfId="446" applyBorder="1" applyAlignment="1">
      <alignment horizontal="left" vertical="center" wrapText="1"/>
    </xf>
    <xf numFmtId="0" fontId="10" fillId="0" borderId="19" xfId="446" applyFont="1" applyBorder="1" applyAlignment="1">
      <alignment horizontal="center" vertical="center"/>
    </xf>
    <xf numFmtId="0" fontId="10" fillId="0" borderId="5" xfId="446" applyFont="1" applyBorder="1" applyAlignment="1">
      <alignment horizontal="center" vertical="center"/>
    </xf>
    <xf numFmtId="0" fontId="10" fillId="0" borderId="7" xfId="446" applyFont="1" applyBorder="1" applyAlignment="1">
      <alignment horizontal="center" vertical="center"/>
    </xf>
    <xf numFmtId="0" fontId="45" fillId="0" borderId="1" xfId="0" applyFont="1" applyBorder="1" applyAlignment="1">
      <alignment horizontal="left" vertical="center" wrapText="1"/>
    </xf>
    <xf numFmtId="179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77" fontId="14" fillId="0" borderId="3" xfId="0" applyNumberFormat="1" applyFont="1" applyBorder="1" applyAlignment="1">
      <alignment horizontal="center" vertical="center" wrapText="1"/>
    </xf>
    <xf numFmtId="179" fontId="14" fillId="0" borderId="2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77" fontId="14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8" xfId="445" applyFont="1" applyBorder="1" applyAlignment="1">
      <alignment horizontal="right" vertical="center" wrapText="1"/>
    </xf>
    <xf numFmtId="177" fontId="13" fillId="0" borderId="18" xfId="445" applyNumberFormat="1" applyFont="1" applyBorder="1" applyAlignment="1">
      <alignment horizontal="right" vertical="center" wrapText="1"/>
    </xf>
    <xf numFmtId="179" fontId="13" fillId="0" borderId="18" xfId="445" applyNumberFormat="1" applyFont="1" applyBorder="1" applyAlignment="1">
      <alignment horizontal="right" vertical="center" wrapText="1"/>
    </xf>
    <xf numFmtId="0" fontId="13" fillId="0" borderId="18" xfId="445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177" fontId="14" fillId="0" borderId="18" xfId="445" applyNumberFormat="1" applyFont="1" applyBorder="1" applyAlignment="1">
      <alignment horizontal="right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right" vertical="center" wrapText="1"/>
    </xf>
    <xf numFmtId="180" fontId="13" fillId="0" borderId="18" xfId="0" applyNumberFormat="1" applyFont="1" applyFill="1" applyBorder="1" applyAlignment="1">
      <alignment horizontal="right" vertical="center" wrapText="1"/>
    </xf>
    <xf numFmtId="177" fontId="13" fillId="0" borderId="18" xfId="0" applyNumberFormat="1" applyFont="1" applyFill="1" applyBorder="1" applyAlignment="1">
      <alignment horizontal="right" vertical="center" wrapText="1"/>
    </xf>
    <xf numFmtId="0" fontId="14" fillId="0" borderId="18" xfId="445" applyFont="1" applyBorder="1" applyAlignment="1">
      <alignment horizontal="right" vertical="center" wrapText="1"/>
    </xf>
    <xf numFmtId="179" fontId="14" fillId="0" borderId="18" xfId="445" applyNumberFormat="1" applyFont="1" applyBorder="1" applyAlignment="1">
      <alignment horizontal="right" vertical="center" wrapText="1"/>
    </xf>
    <xf numFmtId="177" fontId="0" fillId="0" borderId="0" xfId="0" applyNumberFormat="1" applyAlignment="1">
      <alignment vertical="center" wrapText="1"/>
    </xf>
    <xf numFmtId="179" fontId="0" fillId="0" borderId="0" xfId="0" applyNumberFormat="1" applyAlignment="1">
      <alignment vertical="center" wrapText="1"/>
    </xf>
  </cellXfs>
  <cellStyles count="452">
    <cellStyle name="20% - 强调文字颜色 1 10" xfId="58"/>
    <cellStyle name="20% - 强调文字颜色 1 2" xfId="1"/>
    <cellStyle name="20% - 强调文字颜色 1 3" xfId="45"/>
    <cellStyle name="20% - 强调文字颜色 1 4" xfId="33"/>
    <cellStyle name="20% - 强调文字颜色 1 5" xfId="25"/>
    <cellStyle name="20% - 强调文字颜色 1 6" xfId="42"/>
    <cellStyle name="20% - 强调文字颜色 1 7" xfId="44"/>
    <cellStyle name="20% - 强调文字颜色 1 8" xfId="51"/>
    <cellStyle name="20% - 强调文字颜色 1 9" xfId="54"/>
    <cellStyle name="20% - 强调文字颜色 2 10" xfId="22"/>
    <cellStyle name="20% - 强调文字颜色 2 2" xfId="59"/>
    <cellStyle name="20% - 强调文字颜色 2 3" xfId="29"/>
    <cellStyle name="20% - 强调文字颜色 2 4" xfId="60"/>
    <cellStyle name="20% - 强调文字颜色 2 5" xfId="61"/>
    <cellStyle name="20% - 强调文字颜色 2 6" xfId="62"/>
    <cellStyle name="20% - 强调文字颜色 2 7" xfId="63"/>
    <cellStyle name="20% - 强调文字颜色 2 8" xfId="64"/>
    <cellStyle name="20% - 强调文字颜色 2 9" xfId="65"/>
    <cellStyle name="20% - 强调文字颜色 3 10" xfId="67"/>
    <cellStyle name="20% - 强调文字颜色 3 2" xfId="69"/>
    <cellStyle name="20% - 强调文字颜色 3 3" xfId="32"/>
    <cellStyle name="20% - 强调文字颜色 3 4" xfId="72"/>
    <cellStyle name="20% - 强调文字颜色 3 5" xfId="74"/>
    <cellStyle name="20% - 强调文字颜色 3 6" xfId="76"/>
    <cellStyle name="20% - 强调文字颜色 3 7" xfId="78"/>
    <cellStyle name="20% - 强调文字颜色 3 8" xfId="80"/>
    <cellStyle name="20% - 强调文字颜色 3 9" xfId="83"/>
    <cellStyle name="20% - 强调文字颜色 4 10" xfId="86"/>
    <cellStyle name="20% - 强调文字颜色 4 2" xfId="89"/>
    <cellStyle name="20% - 强调文字颜色 4 3" xfId="91"/>
    <cellStyle name="20% - 强调文字颜色 4 4" xfId="94"/>
    <cellStyle name="20% - 强调文字颜色 4 5" xfId="10"/>
    <cellStyle name="20% - 强调文字颜色 4 6" xfId="97"/>
    <cellStyle name="20% - 强调文字颜色 4 7" xfId="100"/>
    <cellStyle name="20% - 强调文字颜色 4 8" xfId="103"/>
    <cellStyle name="20% - 强调文字颜色 4 9" xfId="105"/>
    <cellStyle name="20% - 强调文字颜色 5 10" xfId="108"/>
    <cellStyle name="20% - 强调文字颜色 5 2" xfId="109"/>
    <cellStyle name="20% - 强调文字颜色 5 3" xfId="110"/>
    <cellStyle name="20% - 强调文字颜色 5 4" xfId="113"/>
    <cellStyle name="20% - 强调文字颜色 5 5" xfId="116"/>
    <cellStyle name="20% - 强调文字颜色 5 6" xfId="118"/>
    <cellStyle name="20% - 强调文字颜色 5 7" xfId="120"/>
    <cellStyle name="20% - 强调文字颜色 5 8" xfId="122"/>
    <cellStyle name="20% - 强调文字颜色 5 9" xfId="124"/>
    <cellStyle name="20% - 强调文字颜色 6 10" xfId="125"/>
    <cellStyle name="20% - 强调文字颜色 6 2" xfId="126"/>
    <cellStyle name="20% - 强调文字颜色 6 3" xfId="127"/>
    <cellStyle name="20% - 强调文字颜色 6 4" xfId="129"/>
    <cellStyle name="20% - 强调文字颜色 6 5" xfId="131"/>
    <cellStyle name="20% - 强调文字颜色 6 6" xfId="133"/>
    <cellStyle name="20% - 强调文字颜色 6 7" xfId="135"/>
    <cellStyle name="20% - 强调文字颜色 6 8" xfId="137"/>
    <cellStyle name="20% - 强调文字颜色 6 9" xfId="139"/>
    <cellStyle name="40% - 强调文字颜色 1 10" xfId="140"/>
    <cellStyle name="40% - 强调文字颜色 1 2" xfId="141"/>
    <cellStyle name="40% - 强调文字颜色 1 3" xfId="143"/>
    <cellStyle name="40% - 强调文字颜色 1 4" xfId="145"/>
    <cellStyle name="40% - 强调文字颜色 1 5" xfId="146"/>
    <cellStyle name="40% - 强调文字颜色 1 6" xfId="147"/>
    <cellStyle name="40% - 强调文字颜色 1 7" xfId="148"/>
    <cellStyle name="40% - 强调文字颜色 1 8" xfId="149"/>
    <cellStyle name="40% - 强调文字颜色 1 9" xfId="150"/>
    <cellStyle name="40% - 强调文字颜色 2 10" xfId="152"/>
    <cellStyle name="40% - 强调文字颜色 2 2" xfId="154"/>
    <cellStyle name="40% - 强调文字颜色 2 3" xfId="156"/>
    <cellStyle name="40% - 强调文字颜色 2 4" xfId="66"/>
    <cellStyle name="40% - 强调文字颜色 2 5" xfId="158"/>
    <cellStyle name="40% - 强调文字颜色 2 6" xfId="159"/>
    <cellStyle name="40% - 强调文字颜色 2 7" xfId="160"/>
    <cellStyle name="40% - 强调文字颜色 2 8" xfId="161"/>
    <cellStyle name="40% - 强调文字颜色 2 9" xfId="162"/>
    <cellStyle name="40% - 强调文字颜色 3 10" xfId="15"/>
    <cellStyle name="40% - 强调文字颜色 3 2" xfId="163"/>
    <cellStyle name="40% - 强调文字颜色 3 3" xfId="164"/>
    <cellStyle name="40% - 强调文字颜色 3 4" xfId="165"/>
    <cellStyle name="40% - 强调文字颜色 3 5" xfId="166"/>
    <cellStyle name="40% - 强调文字颜色 3 6" xfId="167"/>
    <cellStyle name="40% - 强调文字颜色 3 7" xfId="168"/>
    <cellStyle name="40% - 强调文字颜色 3 8" xfId="19"/>
    <cellStyle name="40% - 强调文字颜色 3 9" xfId="11"/>
    <cellStyle name="40% - 强调文字颜色 4 10" xfId="155"/>
    <cellStyle name="40% - 强调文字颜色 4 2" xfId="23"/>
    <cellStyle name="40% - 强调文字颜色 4 3" xfId="169"/>
    <cellStyle name="40% - 强调文字颜色 4 4" xfId="170"/>
    <cellStyle name="40% - 强调文字颜色 4 5" xfId="172"/>
    <cellStyle name="40% - 强调文字颜色 4 6" xfId="173"/>
    <cellStyle name="40% - 强调文字颜色 4 7" xfId="174"/>
    <cellStyle name="40% - 强调文字颜色 4 8" xfId="175"/>
    <cellStyle name="40% - 强调文字颜色 4 9" xfId="177"/>
    <cellStyle name="40% - 强调文字颜色 5 10" xfId="179"/>
    <cellStyle name="40% - 强调文字颜色 5 2" xfId="180"/>
    <cellStyle name="40% - 强调文字颜色 5 3" xfId="181"/>
    <cellStyle name="40% - 强调文字颜色 5 4" xfId="182"/>
    <cellStyle name="40% - 强调文字颜色 5 5" xfId="183"/>
    <cellStyle name="40% - 强调文字颜色 5 6" xfId="185"/>
    <cellStyle name="40% - 强调文字颜色 5 7" xfId="28"/>
    <cellStyle name="40% - 强调文字颜色 5 8" xfId="186"/>
    <cellStyle name="40% - 强调文字颜色 5 9" xfId="187"/>
    <cellStyle name="40% - 强调文字颜色 6 10" xfId="190"/>
    <cellStyle name="40% - 强调文字颜色 6 2" xfId="191"/>
    <cellStyle name="40% - 强调文字颜色 6 3" xfId="192"/>
    <cellStyle name="40% - 强调文字颜色 6 4" xfId="193"/>
    <cellStyle name="40% - 强调文字颜色 6 5" xfId="30"/>
    <cellStyle name="40% - 强调文字颜色 6 6" xfId="194"/>
    <cellStyle name="40% - 强调文字颜色 6 7" xfId="195"/>
    <cellStyle name="40% - 强调文字颜色 6 8" xfId="196"/>
    <cellStyle name="40% - 强调文字颜色 6 9" xfId="197"/>
    <cellStyle name="60% - 强调文字颜色 1 10" xfId="199"/>
    <cellStyle name="60% - 强调文字颜色 1 2" xfId="71"/>
    <cellStyle name="60% - 强调文字颜色 1 3" xfId="73"/>
    <cellStyle name="60% - 强调文字颜色 1 4" xfId="75"/>
    <cellStyle name="60% - 强调文字颜色 1 5" xfId="77"/>
    <cellStyle name="60% - 强调文字颜色 1 6" xfId="79"/>
    <cellStyle name="60% - 强调文字颜色 1 7" xfId="82"/>
    <cellStyle name="60% - 强调文字颜色 1 8" xfId="151"/>
    <cellStyle name="60% - 强调文字颜色 1 9" xfId="57"/>
    <cellStyle name="60% - 强调文字颜色 2 10" xfId="200"/>
    <cellStyle name="60% - 强调文字颜色 2 2" xfId="93"/>
    <cellStyle name="60% - 强调文字颜色 2 3" xfId="9"/>
    <cellStyle name="60% - 强调文字颜色 2 4" xfId="96"/>
    <cellStyle name="60% - 强调文字颜色 2 5" xfId="99"/>
    <cellStyle name="60% - 强调文字颜色 2 6" xfId="102"/>
    <cellStyle name="60% - 强调文字颜色 2 7" xfId="104"/>
    <cellStyle name="60% - 强调文字颜色 2 8" xfId="201"/>
    <cellStyle name="60% - 强调文字颜色 2 9" xfId="202"/>
    <cellStyle name="60% - 强调文字颜色 3 10" xfId="81"/>
    <cellStyle name="60% - 强调文字颜色 3 2" xfId="112"/>
    <cellStyle name="60% - 强调文字颜色 3 3" xfId="115"/>
    <cellStyle name="60% - 强调文字颜色 3 4" xfId="117"/>
    <cellStyle name="60% - 强调文字颜色 3 5" xfId="119"/>
    <cellStyle name="60% - 强调文字颜色 3 6" xfId="121"/>
    <cellStyle name="60% - 强调文字颜色 3 7" xfId="123"/>
    <cellStyle name="60% - 强调文字颜色 3 8" xfId="204"/>
    <cellStyle name="60% - 强调文字颜色 3 9" xfId="206"/>
    <cellStyle name="60% - 强调文字颜色 4 10" xfId="208"/>
    <cellStyle name="60% - 强调文字颜色 4 2" xfId="128"/>
    <cellStyle name="60% - 强调文字颜色 4 3" xfId="130"/>
    <cellStyle name="60% - 强调文字颜色 4 4" xfId="132"/>
    <cellStyle name="60% - 强调文字颜色 4 5" xfId="134"/>
    <cellStyle name="60% - 强调文字颜色 4 6" xfId="136"/>
    <cellStyle name="60% - 强调文字颜色 4 7" xfId="138"/>
    <cellStyle name="60% - 强调文字颜色 4 8" xfId="210"/>
    <cellStyle name="60% - 强调文字颜色 4 9" xfId="213"/>
    <cellStyle name="60% - 强调文字颜色 5 10" xfId="153"/>
    <cellStyle name="60% - 强调文字颜色 5 2" xfId="214"/>
    <cellStyle name="60% - 强调文字颜色 5 3" xfId="215"/>
    <cellStyle name="60% - 强调文字颜色 5 4" xfId="216"/>
    <cellStyle name="60% - 强调文字颜色 5 5" xfId="217"/>
    <cellStyle name="60% - 强调文字颜色 5 6" xfId="218"/>
    <cellStyle name="60% - 强调文字颜色 5 7" xfId="219"/>
    <cellStyle name="60% - 强调文字颜色 5 8" xfId="221"/>
    <cellStyle name="60% - 强调文字颜色 5 9" xfId="223"/>
    <cellStyle name="60% - 强调文字颜色 6 10" xfId="225"/>
    <cellStyle name="60% - 强调文字颜色 6 2" xfId="226"/>
    <cellStyle name="60% - 强调文字颜色 6 3" xfId="227"/>
    <cellStyle name="60% - 强调文字颜色 6 4" xfId="228"/>
    <cellStyle name="60% - 强调文字颜色 6 5" xfId="229"/>
    <cellStyle name="60% - 强调文字颜色 6 6" xfId="230"/>
    <cellStyle name="60% - 强调文字颜色 6 7" xfId="207"/>
    <cellStyle name="60% - 强调文字颜色 6 8" xfId="14"/>
    <cellStyle name="60% - 强调文字颜色 6 9" xfId="21"/>
    <cellStyle name="标题 1 10" xfId="232"/>
    <cellStyle name="标题 1 2" xfId="233"/>
    <cellStyle name="标题 1 3" xfId="234"/>
    <cellStyle name="标题 1 4" xfId="235"/>
    <cellStyle name="标题 1 5" xfId="236"/>
    <cellStyle name="标题 1 6" xfId="239"/>
    <cellStyle name="标题 1 7" xfId="240"/>
    <cellStyle name="标题 1 8" xfId="241"/>
    <cellStyle name="标题 1 9" xfId="242"/>
    <cellStyle name="标题 10" xfId="243"/>
    <cellStyle name="标题 11" xfId="244"/>
    <cellStyle name="标题 12" xfId="245"/>
    <cellStyle name="标题 13" xfId="246"/>
    <cellStyle name="标题 2 10" xfId="184"/>
    <cellStyle name="标题 2 2" xfId="247"/>
    <cellStyle name="标题 2 3" xfId="248"/>
    <cellStyle name="标题 2 4" xfId="249"/>
    <cellStyle name="标题 2 5" xfId="250"/>
    <cellStyle name="标题 2 6" xfId="252"/>
    <cellStyle name="标题 2 7" xfId="253"/>
    <cellStyle name="标题 2 8" xfId="254"/>
    <cellStyle name="标题 2 9" xfId="255"/>
    <cellStyle name="标题 3 10" xfId="256"/>
    <cellStyle name="标题 3 2" xfId="257"/>
    <cellStyle name="标题 3 3" xfId="258"/>
    <cellStyle name="标题 3 4" xfId="259"/>
    <cellStyle name="标题 3 5" xfId="260"/>
    <cellStyle name="标题 3 6" xfId="262"/>
    <cellStyle name="标题 3 7" xfId="263"/>
    <cellStyle name="标题 3 8" xfId="264"/>
    <cellStyle name="标题 3 9" xfId="265"/>
    <cellStyle name="标题 4 10" xfId="266"/>
    <cellStyle name="标题 4 2" xfId="267"/>
    <cellStyle name="标题 4 3" xfId="268"/>
    <cellStyle name="标题 4 4" xfId="270"/>
    <cellStyle name="标题 4 5" xfId="272"/>
    <cellStyle name="标题 4 6" xfId="276"/>
    <cellStyle name="标题 4 7" xfId="278"/>
    <cellStyle name="标题 4 8" xfId="280"/>
    <cellStyle name="标题 4 9" xfId="282"/>
    <cellStyle name="标题 5" xfId="283"/>
    <cellStyle name="标题 6" xfId="284"/>
    <cellStyle name="标题 7" xfId="285"/>
    <cellStyle name="标题 8" xfId="287"/>
    <cellStyle name="标题 9" xfId="288"/>
    <cellStyle name="差 10" xfId="289"/>
    <cellStyle name="差 2" xfId="291"/>
    <cellStyle name="差 3" xfId="294"/>
    <cellStyle name="差 4" xfId="296"/>
    <cellStyle name="差 5" xfId="298"/>
    <cellStyle name="差 6" xfId="17"/>
    <cellStyle name="差 7" xfId="18"/>
    <cellStyle name="差 8" xfId="20"/>
    <cellStyle name="差 9" xfId="12"/>
    <cellStyle name="常规" xfId="0" builtinId="0"/>
    <cellStyle name="常规 10" xfId="301"/>
    <cellStyle name="常规 10 2" xfId="286"/>
    <cellStyle name="常规 10 3" xfId="449"/>
    <cellStyle name="常规 11" xfId="302"/>
    <cellStyle name="常规 12" xfId="303"/>
    <cellStyle name="常规 12 2" xfId="304"/>
    <cellStyle name="常规 13" xfId="224"/>
    <cellStyle name="常规 13 2" xfId="305"/>
    <cellStyle name="常规 14" xfId="178"/>
    <cellStyle name="常规 14 2" xfId="306"/>
    <cellStyle name="常规 15" xfId="85"/>
    <cellStyle name="常规 15 2" xfId="307"/>
    <cellStyle name="常规 16" xfId="309"/>
    <cellStyle name="常规 16 2" xfId="300"/>
    <cellStyle name="常规 17" xfId="311"/>
    <cellStyle name="常规 17 2" xfId="238"/>
    <cellStyle name="常规 18" xfId="313"/>
    <cellStyle name="常规 18 2" xfId="251"/>
    <cellStyle name="常规 19" xfId="315"/>
    <cellStyle name="常规 2" xfId="317"/>
    <cellStyle name="常规 2 10" xfId="319"/>
    <cellStyle name="常规 2 2" xfId="203"/>
    <cellStyle name="常规 2 3" xfId="205"/>
    <cellStyle name="常规 2 3 2" xfId="320"/>
    <cellStyle name="常规 2 3 2 2" xfId="321"/>
    <cellStyle name="常规 2 3 2 3" xfId="447"/>
    <cellStyle name="常规 2 3 2 4" xfId="450"/>
    <cellStyle name="常规 2 4" xfId="322"/>
    <cellStyle name="常规 2 4 2" xfId="323"/>
    <cellStyle name="常规 2 5" xfId="325"/>
    <cellStyle name="常规 2 6" xfId="327"/>
    <cellStyle name="常规 2 7" xfId="329"/>
    <cellStyle name="常规 2 8" xfId="332"/>
    <cellStyle name="常规 2 9" xfId="335"/>
    <cellStyle name="常规 20" xfId="84"/>
    <cellStyle name="常规 21" xfId="308"/>
    <cellStyle name="常规 21 2" xfId="299"/>
    <cellStyle name="常规 22" xfId="310"/>
    <cellStyle name="常规 22 2" xfId="237"/>
    <cellStyle name="常规 23" xfId="312"/>
    <cellStyle name="常规 24" xfId="314"/>
    <cellStyle name="常规 24 2" xfId="261"/>
    <cellStyle name="常规 25" xfId="337"/>
    <cellStyle name="常规 25 2" xfId="275"/>
    <cellStyle name="常规 26" xfId="445"/>
    <cellStyle name="常规 26 2" xfId="7"/>
    <cellStyle name="常规 26 2 2" xfId="451"/>
    <cellStyle name="常规 26 3" xfId="446"/>
    <cellStyle name="常规 27" xfId="338"/>
    <cellStyle name="常规 27 2" xfId="340"/>
    <cellStyle name="常规 28" xfId="341"/>
    <cellStyle name="常规 28 2" xfId="344"/>
    <cellStyle name="常规 29" xfId="345"/>
    <cellStyle name="常规 3" xfId="88"/>
    <cellStyle name="常规 3 2" xfId="209"/>
    <cellStyle name="常规 3 3" xfId="212"/>
    <cellStyle name="常规 3 3 2" xfId="346"/>
    <cellStyle name="常规 3 4" xfId="347"/>
    <cellStyle name="常规 3 5" xfId="349"/>
    <cellStyle name="常规 3 6" xfId="351"/>
    <cellStyle name="常规 3 7" xfId="353"/>
    <cellStyle name="常规 3 8" xfId="355"/>
    <cellStyle name="常规 3 9" xfId="357"/>
    <cellStyle name="常规 30" xfId="336"/>
    <cellStyle name="常规 30 2" xfId="274"/>
    <cellStyle name="常规 33 2" xfId="343"/>
    <cellStyle name="常规 34 2" xfId="361"/>
    <cellStyle name="常规 36 2" xfId="363"/>
    <cellStyle name="常规 4" xfId="90"/>
    <cellStyle name="常规 4 2" xfId="220"/>
    <cellStyle name="常规 4 3" xfId="222"/>
    <cellStyle name="常规 4 4" xfId="364"/>
    <cellStyle name="常规 5" xfId="92"/>
    <cellStyle name="常规 6" xfId="8"/>
    <cellStyle name="常规 6 2" xfId="366"/>
    <cellStyle name="常规 7" xfId="95"/>
    <cellStyle name="常规 7 2" xfId="367"/>
    <cellStyle name="常规 8" xfId="98"/>
    <cellStyle name="常规 9" xfId="101"/>
    <cellStyle name="常规 9 2" xfId="142"/>
    <cellStyle name="好 10" xfId="316"/>
    <cellStyle name="好 2" xfId="24"/>
    <cellStyle name="好 3" xfId="41"/>
    <cellStyle name="好 4" xfId="43"/>
    <cellStyle name="好 5" xfId="50"/>
    <cellStyle name="好 6" xfId="53"/>
    <cellStyle name="好 7" xfId="368"/>
    <cellStyle name="好 8" xfId="369"/>
    <cellStyle name="好 9" xfId="370"/>
    <cellStyle name="汇总 10" xfId="114"/>
    <cellStyle name="汇总 2" xfId="372"/>
    <cellStyle name="汇总 3" xfId="373"/>
    <cellStyle name="汇总 4" xfId="374"/>
    <cellStyle name="汇总 5" xfId="198"/>
    <cellStyle name="汇总 6" xfId="4"/>
    <cellStyle name="汇总 7" xfId="375"/>
    <cellStyle name="汇总 8" xfId="376"/>
    <cellStyle name="汇总 9" xfId="377"/>
    <cellStyle name="货币[0] 2" xfId="448"/>
    <cellStyle name="计算 10" xfId="293"/>
    <cellStyle name="计算 2" xfId="6"/>
    <cellStyle name="计算 3" xfId="49"/>
    <cellStyle name="计算 4" xfId="52"/>
    <cellStyle name="计算 5" xfId="56"/>
    <cellStyle name="计算 6" xfId="189"/>
    <cellStyle name="计算 7" xfId="107"/>
    <cellStyle name="计算 8" xfId="379"/>
    <cellStyle name="计算 9" xfId="381"/>
    <cellStyle name="检查单元格 10" xfId="211"/>
    <cellStyle name="检查单元格 2" xfId="269"/>
    <cellStyle name="检查单元格 3" xfId="271"/>
    <cellStyle name="检查单元格 4" xfId="273"/>
    <cellStyle name="检查单元格 5" xfId="277"/>
    <cellStyle name="检查单元格 6" xfId="279"/>
    <cellStyle name="检查单元格 7" xfId="281"/>
    <cellStyle name="检查单元格 8" xfId="382"/>
    <cellStyle name="检查单元格 9" xfId="383"/>
    <cellStyle name="解释性文本 10" xfId="171"/>
    <cellStyle name="解释性文本 2" xfId="384"/>
    <cellStyle name="解释性文本 3" xfId="385"/>
    <cellStyle name="解释性文本 4" xfId="386"/>
    <cellStyle name="解释性文本 5" xfId="290"/>
    <cellStyle name="解释性文本 6" xfId="292"/>
    <cellStyle name="解释性文本 7" xfId="295"/>
    <cellStyle name="解释性文本 8" xfId="297"/>
    <cellStyle name="解释性文本 9" xfId="16"/>
    <cellStyle name="警告文本 10" xfId="371"/>
    <cellStyle name="警告文本 2" xfId="387"/>
    <cellStyle name="警告文本 3" xfId="388"/>
    <cellStyle name="警告文本 4" xfId="389"/>
    <cellStyle name="警告文本 5" xfId="390"/>
    <cellStyle name="警告文本 6" xfId="391"/>
    <cellStyle name="警告文本 7" xfId="392"/>
    <cellStyle name="警告文本 8" xfId="393"/>
    <cellStyle name="警告文本 9" xfId="394"/>
    <cellStyle name="链接单元格 10" xfId="395"/>
    <cellStyle name="链接单元格 2" xfId="396"/>
    <cellStyle name="链接单元格 3" xfId="36"/>
    <cellStyle name="链接单元格 4" xfId="39"/>
    <cellStyle name="链接单元格 5" xfId="3"/>
    <cellStyle name="链接单元格 6" xfId="47"/>
    <cellStyle name="链接单元格 7" xfId="35"/>
    <cellStyle name="链接单元格 8" xfId="27"/>
    <cellStyle name="链接单元格 9" xfId="398"/>
    <cellStyle name="千位分隔 2" xfId="399"/>
    <cellStyle name="强调文字颜色 1 10" xfId="400"/>
    <cellStyle name="强调文字颜色 1 2" xfId="401"/>
    <cellStyle name="强调文字颜色 1 3" xfId="402"/>
    <cellStyle name="强调文字颜色 1 4" xfId="403"/>
    <cellStyle name="强调文字颜色 1 5" xfId="404"/>
    <cellStyle name="强调文字颜色 1 6" xfId="37"/>
    <cellStyle name="强调文字颜色 1 7" xfId="40"/>
    <cellStyle name="强调文字颜色 1 8" xfId="5"/>
    <cellStyle name="强调文字颜色 1 9" xfId="48"/>
    <cellStyle name="强调文字颜色 2 10" xfId="176"/>
    <cellStyle name="强调文字颜色 2 2" xfId="405"/>
    <cellStyle name="强调文字颜色 2 3" xfId="406"/>
    <cellStyle name="强调文字颜色 2 4" xfId="407"/>
    <cellStyle name="强调文字颜色 2 5" xfId="408"/>
    <cellStyle name="强调文字颜色 2 6" xfId="409"/>
    <cellStyle name="强调文字颜色 2 7" xfId="410"/>
    <cellStyle name="强调文字颜色 2 8" xfId="339"/>
    <cellStyle name="强调文字颜色 2 9" xfId="411"/>
    <cellStyle name="强调文字颜色 3 10" xfId="412"/>
    <cellStyle name="强调文字颜色 3 2" xfId="413"/>
    <cellStyle name="强调文字颜色 3 3" xfId="318"/>
    <cellStyle name="强调文字颜色 3 4" xfId="414"/>
    <cellStyle name="强调文字颜色 3 5" xfId="415"/>
    <cellStyle name="强调文字颜色 3 6" xfId="416"/>
    <cellStyle name="强调文字颜色 3 7" xfId="417"/>
    <cellStyle name="强调文字颜色 3 8" xfId="342"/>
    <cellStyle name="强调文字颜色 3 9" xfId="418"/>
    <cellStyle name="强调文字颜色 4 10" xfId="111"/>
    <cellStyle name="强调文字颜色 4 2" xfId="324"/>
    <cellStyle name="强调文字颜色 4 3" xfId="326"/>
    <cellStyle name="强调文字颜色 4 4" xfId="328"/>
    <cellStyle name="强调文字颜色 4 5" xfId="331"/>
    <cellStyle name="强调文字颜色 4 6" xfId="334"/>
    <cellStyle name="强调文字颜色 4 7" xfId="420"/>
    <cellStyle name="强调文字颜色 4 8" xfId="360"/>
    <cellStyle name="强调文字颜色 4 9" xfId="422"/>
    <cellStyle name="强调文字颜色 5 10" xfId="423"/>
    <cellStyle name="强调文字颜色 5 2" xfId="348"/>
    <cellStyle name="强调文字颜色 5 3" xfId="350"/>
    <cellStyle name="强调文字颜色 5 4" xfId="352"/>
    <cellStyle name="强调文字颜色 5 5" xfId="354"/>
    <cellStyle name="强调文字颜色 5 6" xfId="356"/>
    <cellStyle name="强调文字颜色 5 7" xfId="424"/>
    <cellStyle name="强调文字颜色 5 8" xfId="425"/>
    <cellStyle name="强调文字颜色 5 9" xfId="426"/>
    <cellStyle name="强调文字颜色 6 10" xfId="427"/>
    <cellStyle name="强调文字颜色 6 2" xfId="428"/>
    <cellStyle name="强调文字颜色 6 3" xfId="429"/>
    <cellStyle name="强调文字颜色 6 4" xfId="430"/>
    <cellStyle name="强调文字颜色 6 5" xfId="431"/>
    <cellStyle name="强调文字颜色 6 6" xfId="432"/>
    <cellStyle name="强调文字颜色 6 7" xfId="433"/>
    <cellStyle name="强调文字颜色 6 8" xfId="362"/>
    <cellStyle name="强调文字颜色 6 9" xfId="434"/>
    <cellStyle name="适中 10" xfId="144"/>
    <cellStyle name="适中 2" xfId="55"/>
    <cellStyle name="适中 3" xfId="188"/>
    <cellStyle name="适中 4" xfId="106"/>
    <cellStyle name="适中 5" xfId="378"/>
    <cellStyle name="适中 6" xfId="380"/>
    <cellStyle name="适中 7" xfId="68"/>
    <cellStyle name="适中 8" xfId="31"/>
    <cellStyle name="适中 9" xfId="70"/>
    <cellStyle name="输出 10" xfId="157"/>
    <cellStyle name="输出 2" xfId="38"/>
    <cellStyle name="输出 3" xfId="2"/>
    <cellStyle name="输出 4" xfId="46"/>
    <cellStyle name="输出 5" xfId="34"/>
    <cellStyle name="输出 6" xfId="26"/>
    <cellStyle name="输出 7" xfId="397"/>
    <cellStyle name="输出 8" xfId="231"/>
    <cellStyle name="输出 9" xfId="435"/>
    <cellStyle name="输入 10" xfId="359"/>
    <cellStyle name="输入 2" xfId="330"/>
    <cellStyle name="输入 3" xfId="333"/>
    <cellStyle name="输入 4" xfId="419"/>
    <cellStyle name="输入 5" xfId="358"/>
    <cellStyle name="输入 6" xfId="421"/>
    <cellStyle name="输入 7" xfId="436"/>
    <cellStyle name="输入 8" xfId="437"/>
    <cellStyle name="输入 9" xfId="438"/>
    <cellStyle name="注释 10" xfId="87"/>
    <cellStyle name="注释 2" xfId="365"/>
    <cellStyle name="注释 3" xfId="439"/>
    <cellStyle name="注释 4" xfId="440"/>
    <cellStyle name="注释 5" xfId="13"/>
    <cellStyle name="注释 6" xfId="441"/>
    <cellStyle name="注释 7" xfId="442"/>
    <cellStyle name="注释 8" xfId="443"/>
    <cellStyle name="注释 9" xfId="444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opLeftCell="A7" zoomScale="90" zoomScaleNormal="90" workbookViewId="0">
      <selection activeCell="E20" sqref="A20:XFD20"/>
    </sheetView>
  </sheetViews>
  <sheetFormatPr defaultColWidth="9" defaultRowHeight="13.5"/>
  <cols>
    <col min="1" max="2" width="5.125" style="9" customWidth="1"/>
    <col min="3" max="3" width="10.25" style="9" customWidth="1"/>
    <col min="4" max="4" width="24.25" style="9" customWidth="1"/>
    <col min="5" max="5" width="20.875" style="9" customWidth="1"/>
    <col min="6" max="7" width="7" style="9" customWidth="1"/>
    <col min="8" max="8" width="7" style="88" customWidth="1"/>
    <col min="9" max="9" width="7" style="9" customWidth="1"/>
    <col min="10" max="10" width="4.625" style="33" customWidth="1"/>
    <col min="11" max="11" width="30.375" style="10" customWidth="1"/>
    <col min="12" max="12" width="3.75" style="9" customWidth="1"/>
    <col min="13" max="16384" width="9" style="9"/>
  </cols>
  <sheetData>
    <row r="1" spans="1:14" ht="18.75">
      <c r="A1" s="148" t="s">
        <v>260</v>
      </c>
      <c r="B1" s="148"/>
      <c r="C1" s="148"/>
      <c r="D1" s="148"/>
    </row>
    <row r="2" spans="1:14" ht="18.75">
      <c r="A2" s="148" t="s">
        <v>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4">
      <c r="A3" s="149" t="s">
        <v>220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4">
      <c r="A4" s="11" t="s">
        <v>1</v>
      </c>
      <c r="B4" s="11" t="s">
        <v>2</v>
      </c>
      <c r="C4" s="11" t="s">
        <v>3</v>
      </c>
      <c r="D4" s="12" t="s">
        <v>4</v>
      </c>
      <c r="E4" s="13" t="s">
        <v>5</v>
      </c>
      <c r="F4" s="133" t="s">
        <v>6</v>
      </c>
      <c r="G4" s="133" t="s">
        <v>258</v>
      </c>
      <c r="H4" s="133" t="s">
        <v>7</v>
      </c>
      <c r="I4" s="133" t="s">
        <v>259</v>
      </c>
      <c r="J4" s="30"/>
      <c r="K4" s="13" t="s">
        <v>8</v>
      </c>
    </row>
    <row r="5" spans="1:14" ht="24">
      <c r="A5" s="155">
        <v>1</v>
      </c>
      <c r="B5" s="135" t="s">
        <v>9</v>
      </c>
      <c r="C5" s="4" t="s">
        <v>10</v>
      </c>
      <c r="D5" s="4" t="s">
        <v>11</v>
      </c>
      <c r="E5" s="5" t="s">
        <v>12</v>
      </c>
      <c r="F5" s="116"/>
      <c r="G5" s="117"/>
      <c r="H5" s="118"/>
      <c r="I5" s="117"/>
      <c r="J5" s="31"/>
      <c r="K5" s="109" t="s">
        <v>225</v>
      </c>
    </row>
    <row r="6" spans="1:14">
      <c r="A6" s="156"/>
      <c r="B6" s="136"/>
      <c r="C6" s="1" t="s">
        <v>13</v>
      </c>
      <c r="D6" s="2" t="s">
        <v>14</v>
      </c>
      <c r="E6" s="5" t="s">
        <v>15</v>
      </c>
      <c r="F6" s="116"/>
      <c r="G6" s="117"/>
      <c r="H6" s="118"/>
      <c r="I6" s="117"/>
      <c r="J6" s="31"/>
      <c r="K6" s="2" t="s">
        <v>227</v>
      </c>
    </row>
    <row r="7" spans="1:14">
      <c r="A7" s="156"/>
      <c r="B7" s="136"/>
      <c r="C7" s="135" t="s">
        <v>16</v>
      </c>
      <c r="D7" s="144" t="s">
        <v>17</v>
      </c>
      <c r="E7" s="5" t="s">
        <v>18</v>
      </c>
      <c r="F7" s="119"/>
      <c r="G7" s="120"/>
      <c r="H7" s="121"/>
      <c r="I7" s="120"/>
      <c r="J7" s="31"/>
      <c r="K7" s="146" t="s">
        <v>228</v>
      </c>
    </row>
    <row r="8" spans="1:14">
      <c r="A8" s="156"/>
      <c r="B8" s="136"/>
      <c r="C8" s="137"/>
      <c r="D8" s="145"/>
      <c r="E8" s="15" t="s">
        <v>19</v>
      </c>
      <c r="F8" s="119"/>
      <c r="G8" s="120"/>
      <c r="H8" s="121"/>
      <c r="I8" s="120"/>
      <c r="J8" s="31"/>
      <c r="K8" s="147"/>
    </row>
    <row r="9" spans="1:14">
      <c r="A9" s="156"/>
      <c r="B9" s="136"/>
      <c r="C9" s="135" t="s">
        <v>20</v>
      </c>
      <c r="D9" s="144" t="s">
        <v>21</v>
      </c>
      <c r="E9" s="5" t="s">
        <v>221</v>
      </c>
      <c r="F9" s="119"/>
      <c r="G9" s="120"/>
      <c r="H9" s="121"/>
      <c r="I9" s="120"/>
      <c r="J9" s="31"/>
      <c r="K9" s="2"/>
    </row>
    <row r="10" spans="1:14" ht="24">
      <c r="A10" s="156"/>
      <c r="B10" s="136"/>
      <c r="C10" s="136"/>
      <c r="D10" s="150"/>
      <c r="E10" s="5" t="s">
        <v>22</v>
      </c>
      <c r="F10" s="116"/>
      <c r="G10" s="117"/>
      <c r="H10" s="121"/>
      <c r="I10" s="117"/>
      <c r="J10" s="31"/>
      <c r="K10" s="2" t="s">
        <v>229</v>
      </c>
    </row>
    <row r="11" spans="1:14" ht="24">
      <c r="A11" s="156"/>
      <c r="B11" s="136"/>
      <c r="C11" s="14" t="s">
        <v>23</v>
      </c>
      <c r="D11" s="16" t="s">
        <v>24</v>
      </c>
      <c r="E11" s="17" t="s">
        <v>25</v>
      </c>
      <c r="F11" s="122"/>
      <c r="G11" s="123"/>
      <c r="H11" s="124"/>
      <c r="I11" s="123"/>
      <c r="J11" s="32"/>
      <c r="K11" s="24" t="s">
        <v>26</v>
      </c>
    </row>
    <row r="12" spans="1:14" ht="36">
      <c r="A12" s="155">
        <v>2</v>
      </c>
      <c r="B12" s="135" t="s">
        <v>27</v>
      </c>
      <c r="C12" s="18" t="s">
        <v>10</v>
      </c>
      <c r="D12" s="19" t="s">
        <v>28</v>
      </c>
      <c r="E12" s="3" t="s">
        <v>12</v>
      </c>
      <c r="F12" s="116"/>
      <c r="G12" s="117"/>
      <c r="H12" s="118"/>
      <c r="I12" s="117"/>
      <c r="J12" s="31"/>
      <c r="K12" s="25" t="s">
        <v>240</v>
      </c>
      <c r="M12" s="23"/>
      <c r="N12" s="23"/>
    </row>
    <row r="13" spans="1:14">
      <c r="A13" s="156"/>
      <c r="B13" s="136"/>
      <c r="C13" s="138" t="s">
        <v>29</v>
      </c>
      <c r="D13" s="144" t="s">
        <v>30</v>
      </c>
      <c r="E13" s="5" t="s">
        <v>31</v>
      </c>
      <c r="F13" s="116"/>
      <c r="G13" s="117"/>
      <c r="H13" s="125"/>
      <c r="I13" s="117"/>
      <c r="J13" s="31"/>
      <c r="K13" s="34" t="s">
        <v>241</v>
      </c>
    </row>
    <row r="14" spans="1:14">
      <c r="A14" s="156"/>
      <c r="B14" s="136"/>
      <c r="C14" s="139"/>
      <c r="D14" s="145"/>
      <c r="E14" s="5" t="s">
        <v>32</v>
      </c>
      <c r="F14" s="116"/>
      <c r="G14" s="117"/>
      <c r="H14" s="118"/>
      <c r="I14" s="117"/>
      <c r="J14" s="102"/>
      <c r="K14" s="103" t="s">
        <v>242</v>
      </c>
    </row>
    <row r="15" spans="1:14">
      <c r="A15" s="156"/>
      <c r="B15" s="136"/>
      <c r="C15" s="138" t="s">
        <v>33</v>
      </c>
      <c r="D15" s="151" t="s">
        <v>218</v>
      </c>
      <c r="E15" s="5" t="s">
        <v>34</v>
      </c>
      <c r="F15" s="116"/>
      <c r="G15" s="117"/>
      <c r="H15" s="118"/>
      <c r="I15" s="117"/>
      <c r="J15" s="102"/>
      <c r="K15" s="104"/>
    </row>
    <row r="16" spans="1:14">
      <c r="A16" s="156"/>
      <c r="B16" s="136"/>
      <c r="C16" s="140"/>
      <c r="D16" s="150"/>
      <c r="E16" s="5" t="s">
        <v>36</v>
      </c>
      <c r="F16" s="116"/>
      <c r="G16" s="117"/>
      <c r="H16" s="118"/>
      <c r="I16" s="117"/>
      <c r="J16" s="102"/>
      <c r="K16" s="104" t="s">
        <v>257</v>
      </c>
    </row>
    <row r="17" spans="1:11">
      <c r="A17" s="156"/>
      <c r="B17" s="136"/>
      <c r="C17" s="140"/>
      <c r="D17" s="150"/>
      <c r="E17" s="5" t="s">
        <v>35</v>
      </c>
      <c r="F17" s="116"/>
      <c r="G17" s="117"/>
      <c r="H17" s="118"/>
      <c r="I17" s="117"/>
      <c r="J17" s="102"/>
      <c r="K17" s="104" t="s">
        <v>257</v>
      </c>
    </row>
    <row r="18" spans="1:11" ht="108">
      <c r="A18" s="156"/>
      <c r="B18" s="136"/>
      <c r="C18" s="20" t="s">
        <v>16</v>
      </c>
      <c r="D18" s="2" t="s">
        <v>37</v>
      </c>
      <c r="E18" s="5" t="s">
        <v>18</v>
      </c>
      <c r="F18" s="116"/>
      <c r="G18" s="117"/>
      <c r="H18" s="126"/>
      <c r="I18" s="117"/>
      <c r="J18" s="102"/>
      <c r="K18" s="105" t="s">
        <v>246</v>
      </c>
    </row>
    <row r="19" spans="1:11" ht="24">
      <c r="A19" s="157"/>
      <c r="B19" s="137"/>
      <c r="C19" s="21" t="s">
        <v>38</v>
      </c>
      <c r="D19" s="17" t="s">
        <v>39</v>
      </c>
      <c r="E19" s="21" t="s">
        <v>38</v>
      </c>
      <c r="F19" s="127"/>
      <c r="G19" s="127"/>
      <c r="H19" s="128"/>
      <c r="I19" s="127"/>
      <c r="J19" s="106"/>
      <c r="K19" s="107"/>
    </row>
    <row r="20" spans="1:11">
      <c r="A20" s="143">
        <v>3</v>
      </c>
      <c r="B20" s="135" t="s">
        <v>40</v>
      </c>
      <c r="C20" s="143" t="s">
        <v>41</v>
      </c>
      <c r="D20" s="143" t="s">
        <v>42</v>
      </c>
      <c r="E20" s="5" t="s">
        <v>43</v>
      </c>
      <c r="F20" s="119"/>
      <c r="G20" s="120"/>
      <c r="H20" s="121"/>
      <c r="I20" s="120"/>
      <c r="J20" s="102"/>
      <c r="K20" s="103"/>
    </row>
    <row r="21" spans="1:11">
      <c r="A21" s="143"/>
      <c r="B21" s="136"/>
      <c r="C21" s="143"/>
      <c r="D21" s="143"/>
      <c r="E21" s="5" t="s">
        <v>44</v>
      </c>
      <c r="F21" s="119"/>
      <c r="G21" s="120"/>
      <c r="H21" s="121"/>
      <c r="I21" s="120"/>
      <c r="J21" s="102"/>
      <c r="K21" s="115"/>
    </row>
    <row r="22" spans="1:11" ht="33" customHeight="1">
      <c r="A22" s="143"/>
      <c r="B22" s="137"/>
      <c r="C22" s="143"/>
      <c r="D22" s="143"/>
      <c r="E22" s="15" t="s">
        <v>18</v>
      </c>
      <c r="F22" s="116"/>
      <c r="G22" s="117"/>
      <c r="H22" s="121"/>
      <c r="I22" s="120"/>
      <c r="J22" s="102"/>
      <c r="K22" s="103" t="s">
        <v>255</v>
      </c>
    </row>
    <row r="23" spans="1:11">
      <c r="A23" s="152" t="s">
        <v>256</v>
      </c>
      <c r="B23" s="153"/>
      <c r="C23" s="153"/>
      <c r="D23" s="154"/>
      <c r="E23" s="22"/>
      <c r="F23" s="129"/>
      <c r="G23" s="130"/>
      <c r="H23" s="131"/>
      <c r="I23" s="130"/>
      <c r="J23" s="108"/>
      <c r="K23" s="103"/>
    </row>
    <row r="24" spans="1:11">
      <c r="A24" s="141" t="s">
        <v>226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</row>
    <row r="25" spans="1:11">
      <c r="A25" s="142"/>
      <c r="B25" s="142"/>
      <c r="C25" s="142"/>
      <c r="D25" s="142"/>
      <c r="E25" s="142"/>
      <c r="F25" s="142"/>
      <c r="G25" s="142"/>
      <c r="H25" s="142"/>
      <c r="I25" s="142"/>
      <c r="J25" s="142"/>
      <c r="K25" s="142"/>
    </row>
    <row r="26" spans="1:11">
      <c r="A26" s="142"/>
      <c r="B26" s="142"/>
      <c r="C26" s="142"/>
      <c r="D26" s="142"/>
      <c r="E26" s="142"/>
      <c r="F26" s="142"/>
      <c r="G26" s="142"/>
      <c r="H26" s="142"/>
      <c r="I26" s="142"/>
      <c r="J26" s="142"/>
      <c r="K26" s="142"/>
    </row>
  </sheetData>
  <mergeCells count="22">
    <mergeCell ref="A1:D1"/>
    <mergeCell ref="A24:K26"/>
    <mergeCell ref="C20:C22"/>
    <mergeCell ref="D7:D8"/>
    <mergeCell ref="K7:K8"/>
    <mergeCell ref="A2:K2"/>
    <mergeCell ref="A3:K3"/>
    <mergeCell ref="D9:D10"/>
    <mergeCell ref="D13:D14"/>
    <mergeCell ref="D15:D17"/>
    <mergeCell ref="D20:D22"/>
    <mergeCell ref="A23:D23"/>
    <mergeCell ref="A5:A11"/>
    <mergeCell ref="A12:A19"/>
    <mergeCell ref="A20:A22"/>
    <mergeCell ref="B5:B11"/>
    <mergeCell ref="B12:B19"/>
    <mergeCell ref="B20:B22"/>
    <mergeCell ref="C7:C8"/>
    <mergeCell ref="C9:C10"/>
    <mergeCell ref="C13:C14"/>
    <mergeCell ref="C15:C17"/>
  </mergeCells>
  <phoneticPr fontId="39" type="noConversion"/>
  <printOptions horizontalCentered="1"/>
  <pageMargins left="0.70833333333333304" right="0.70833333333333304" top="0.74791666666666701" bottom="0.74791666666666701" header="0.31458333333333299" footer="0.31458333333333299"/>
  <pageSetup paperSize="9" orientation="landscape" horizontalDpi="200" verticalDpi="300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J8" sqref="I7:J8"/>
    </sheetView>
  </sheetViews>
  <sheetFormatPr defaultColWidth="9" defaultRowHeight="13.5"/>
  <cols>
    <col min="1" max="1" width="6" customWidth="1"/>
    <col min="2" max="2" width="26" customWidth="1"/>
    <col min="3" max="3" width="10.125" customWidth="1"/>
    <col min="4" max="4" width="16.625" customWidth="1"/>
  </cols>
  <sheetData>
    <row r="1" spans="1:5" ht="41.25" customHeight="1">
      <c r="A1" s="160" t="s">
        <v>261</v>
      </c>
      <c r="B1" s="160"/>
      <c r="C1" s="160"/>
      <c r="D1" s="160"/>
      <c r="E1" s="160"/>
    </row>
    <row r="2" spans="1:5">
      <c r="A2" s="163" t="s">
        <v>1</v>
      </c>
      <c r="B2" s="165" t="s">
        <v>45</v>
      </c>
      <c r="C2" s="165" t="s">
        <v>46</v>
      </c>
      <c r="D2" s="163" t="s">
        <v>219</v>
      </c>
      <c r="E2" s="161" t="s">
        <v>200</v>
      </c>
    </row>
    <row r="3" spans="1:5" ht="28.5" customHeight="1">
      <c r="A3" s="164"/>
      <c r="B3" s="166"/>
      <c r="C3" s="166"/>
      <c r="D3" s="164"/>
      <c r="E3" s="162"/>
    </row>
    <row r="4" spans="1:5" ht="26.25" customHeight="1">
      <c r="A4" s="6">
        <v>1</v>
      </c>
      <c r="B4" s="85" t="s">
        <v>230</v>
      </c>
      <c r="C4" s="27"/>
      <c r="D4" s="86"/>
      <c r="E4" s="27"/>
    </row>
    <row r="5" spans="1:5" ht="26.25" customHeight="1">
      <c r="A5" s="6">
        <v>2</v>
      </c>
      <c r="B5" s="85" t="s">
        <v>231</v>
      </c>
      <c r="C5" s="27"/>
      <c r="D5" s="86"/>
      <c r="E5" s="27"/>
    </row>
    <row r="6" spans="1:5" ht="26.25" customHeight="1">
      <c r="A6" s="6">
        <v>3</v>
      </c>
      <c r="B6" s="85" t="s">
        <v>232</v>
      </c>
      <c r="C6" s="27"/>
      <c r="D6" s="86"/>
      <c r="E6" s="27"/>
    </row>
    <row r="7" spans="1:5" ht="26.25" customHeight="1">
      <c r="A7" s="6">
        <v>4</v>
      </c>
      <c r="B7" s="85" t="s">
        <v>233</v>
      </c>
      <c r="C7" s="27"/>
      <c r="D7" s="86"/>
      <c r="E7" s="27"/>
    </row>
    <row r="8" spans="1:5" ht="26.25" customHeight="1">
      <c r="A8" s="6">
        <v>5</v>
      </c>
      <c r="B8" s="85" t="s">
        <v>234</v>
      </c>
      <c r="C8" s="27"/>
      <c r="D8" s="86"/>
      <c r="E8" s="27"/>
    </row>
    <row r="9" spans="1:5" ht="26.25" customHeight="1">
      <c r="A9" s="6">
        <v>6</v>
      </c>
      <c r="B9" s="85" t="s">
        <v>235</v>
      </c>
      <c r="C9" s="27"/>
      <c r="D9" s="86"/>
      <c r="E9" s="27"/>
    </row>
    <row r="10" spans="1:5" ht="26.25" customHeight="1">
      <c r="A10" s="6">
        <v>7</v>
      </c>
      <c r="B10" s="85" t="s">
        <v>236</v>
      </c>
      <c r="C10" s="27"/>
      <c r="D10" s="86"/>
      <c r="E10" s="27"/>
    </row>
    <row r="11" spans="1:5" ht="26.25" customHeight="1">
      <c r="A11" s="6">
        <v>8</v>
      </c>
      <c r="B11" s="85" t="s">
        <v>237</v>
      </c>
      <c r="C11" s="27"/>
      <c r="D11" s="86"/>
      <c r="E11" s="27"/>
    </row>
    <row r="12" spans="1:5" ht="26.25" customHeight="1">
      <c r="A12" s="6">
        <v>9</v>
      </c>
      <c r="B12" s="85" t="s">
        <v>238</v>
      </c>
      <c r="C12" s="27"/>
      <c r="D12" s="86"/>
      <c r="E12" s="27"/>
    </row>
    <row r="13" spans="1:5" ht="26.25" customHeight="1">
      <c r="A13" s="27"/>
      <c r="B13" s="85" t="s">
        <v>239</v>
      </c>
      <c r="C13" s="27"/>
      <c r="D13" s="86"/>
      <c r="E13" s="27"/>
    </row>
    <row r="14" spans="1:5" ht="26.25" customHeight="1">
      <c r="A14" s="26"/>
      <c r="B14" s="28" t="s">
        <v>201</v>
      </c>
      <c r="C14" s="87"/>
      <c r="D14" s="87"/>
      <c r="E14" s="26"/>
    </row>
    <row r="15" spans="1:5" s="113" customFormat="1" ht="34.5" customHeight="1">
      <c r="A15" s="158" t="s">
        <v>245</v>
      </c>
      <c r="B15" s="159"/>
      <c r="C15" s="159"/>
      <c r="D15" s="159"/>
      <c r="E15" s="159"/>
    </row>
  </sheetData>
  <mergeCells count="7">
    <mergeCell ref="A15:E15"/>
    <mergeCell ref="A1:E1"/>
    <mergeCell ref="E2:E3"/>
    <mergeCell ref="A2:A3"/>
    <mergeCell ref="B2:B3"/>
    <mergeCell ref="C2:C3"/>
    <mergeCell ref="D2:D3"/>
  </mergeCells>
  <phoneticPr fontId="37" type="noConversion"/>
  <printOptions horizontalCentered="1"/>
  <pageMargins left="0.70833333333333304" right="0.70833333333333304" top="0.74791666666666701" bottom="0.74791666666666701" header="0.31458333333333299" footer="0.314583333333332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32"/>
  <sheetViews>
    <sheetView zoomScale="85" zoomScaleNormal="85" workbookViewId="0">
      <pane ySplit="4" topLeftCell="A20" activePane="bottomLeft" state="frozen"/>
      <selection pane="bottomLeft" sqref="A1:XFD1048576"/>
    </sheetView>
  </sheetViews>
  <sheetFormatPr defaultColWidth="9" defaultRowHeight="13.5"/>
  <cols>
    <col min="1" max="2" width="5.25" style="7" customWidth="1"/>
    <col min="3" max="3" width="15.25" style="7" customWidth="1"/>
    <col min="4" max="4" width="5.375" style="7" customWidth="1"/>
    <col min="5" max="6" width="8.5" style="7" customWidth="1"/>
    <col min="7" max="7" width="12.375" style="7" customWidth="1"/>
    <col min="8" max="8" width="7.625" style="7" hidden="1" customWidth="1"/>
    <col min="9" max="9" width="9" style="7" customWidth="1"/>
    <col min="10" max="10" width="7.125" style="7" customWidth="1"/>
    <col min="11" max="11" width="11.625" style="221" hidden="1" customWidth="1"/>
    <col min="12" max="13" width="8.5" style="7" customWidth="1"/>
    <col min="14" max="14" width="9.25" style="222" hidden="1" customWidth="1"/>
    <col min="15" max="17" width="8.5" style="7" customWidth="1"/>
    <col min="18" max="18" width="9" style="222" hidden="1" customWidth="1"/>
    <col min="19" max="19" width="8.5" style="7" customWidth="1"/>
    <col min="20" max="16384" width="9" style="7"/>
  </cols>
  <sheetData>
    <row r="1" spans="1:19" ht="36.75" customHeight="1">
      <c r="A1" s="197" t="s">
        <v>262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8"/>
      <c r="S1" s="199"/>
    </row>
    <row r="2" spans="1:19" ht="18" customHeight="1">
      <c r="A2" s="171" t="s">
        <v>1</v>
      </c>
      <c r="B2" s="171" t="s">
        <v>2</v>
      </c>
      <c r="C2" s="171" t="s">
        <v>47</v>
      </c>
      <c r="D2" s="177" t="s">
        <v>223</v>
      </c>
      <c r="E2" s="174" t="s">
        <v>48</v>
      </c>
      <c r="F2" s="175"/>
      <c r="G2" s="200"/>
      <c r="H2" s="175"/>
      <c r="I2" s="174" t="s">
        <v>49</v>
      </c>
      <c r="J2" s="175"/>
      <c r="K2" s="176"/>
      <c r="L2" s="174" t="s">
        <v>50</v>
      </c>
      <c r="M2" s="175"/>
      <c r="N2" s="176"/>
      <c r="O2" s="171" t="s">
        <v>51</v>
      </c>
      <c r="P2" s="171"/>
      <c r="Q2" s="171"/>
      <c r="R2" s="171"/>
      <c r="S2" s="201" t="s">
        <v>8</v>
      </c>
    </row>
    <row r="3" spans="1:19" ht="12.75" customHeight="1">
      <c r="A3" s="171"/>
      <c r="B3" s="171"/>
      <c r="C3" s="171"/>
      <c r="D3" s="178"/>
      <c r="E3" s="174" t="s">
        <v>52</v>
      </c>
      <c r="F3" s="175"/>
      <c r="G3" s="200"/>
      <c r="H3" s="175"/>
      <c r="I3" s="171" t="s">
        <v>53</v>
      </c>
      <c r="J3" s="171" t="s">
        <v>54</v>
      </c>
      <c r="K3" s="202" t="s">
        <v>55</v>
      </c>
      <c r="L3" s="171" t="s">
        <v>56</v>
      </c>
      <c r="M3" s="171" t="s">
        <v>57</v>
      </c>
      <c r="N3" s="169" t="s">
        <v>58</v>
      </c>
      <c r="O3" s="171" t="s">
        <v>59</v>
      </c>
      <c r="P3" s="171" t="s">
        <v>60</v>
      </c>
      <c r="Q3" s="171" t="s">
        <v>54</v>
      </c>
      <c r="R3" s="203" t="s">
        <v>55</v>
      </c>
      <c r="S3" s="204"/>
    </row>
    <row r="4" spans="1:19" ht="28.5" customHeight="1">
      <c r="A4" s="171"/>
      <c r="B4" s="171"/>
      <c r="C4" s="171"/>
      <c r="D4" s="179"/>
      <c r="E4" s="134" t="s">
        <v>61</v>
      </c>
      <c r="F4" s="134" t="s">
        <v>62</v>
      </c>
      <c r="G4" s="96" t="s">
        <v>224</v>
      </c>
      <c r="H4" s="134" t="s">
        <v>63</v>
      </c>
      <c r="I4" s="171"/>
      <c r="J4" s="171"/>
      <c r="K4" s="205"/>
      <c r="L4" s="171"/>
      <c r="M4" s="171"/>
      <c r="N4" s="170"/>
      <c r="O4" s="171"/>
      <c r="P4" s="171"/>
      <c r="Q4" s="171"/>
      <c r="R4" s="203"/>
      <c r="S4" s="206"/>
    </row>
    <row r="5" spans="1:19" ht="16.5" customHeight="1">
      <c r="A5" s="207">
        <v>1</v>
      </c>
      <c r="B5" s="208" t="s">
        <v>9</v>
      </c>
      <c r="C5" s="8" t="s">
        <v>64</v>
      </c>
      <c r="D5" s="29"/>
      <c r="E5" s="209"/>
      <c r="F5" s="209"/>
      <c r="G5" s="209"/>
      <c r="H5" s="209">
        <f>E5*F5/1000</f>
        <v>0</v>
      </c>
      <c r="I5" s="209"/>
      <c r="J5" s="209"/>
      <c r="K5" s="210" t="e">
        <f>I5/J5/1600*F5/G5</f>
        <v>#DIV/0!</v>
      </c>
      <c r="L5" s="209"/>
      <c r="M5" s="209"/>
      <c r="N5" s="211"/>
      <c r="O5" s="209"/>
      <c r="P5" s="209"/>
      <c r="Q5" s="209"/>
      <c r="R5" s="211"/>
      <c r="S5" s="212"/>
    </row>
    <row r="6" spans="1:19" ht="16.5" customHeight="1">
      <c r="A6" s="132"/>
      <c r="B6" s="173"/>
      <c r="C6" s="132" t="s">
        <v>244</v>
      </c>
      <c r="D6" s="29"/>
      <c r="E6" s="209"/>
      <c r="F6" s="209"/>
      <c r="G6" s="209"/>
      <c r="H6" s="209"/>
      <c r="I6" s="209"/>
      <c r="J6" s="209"/>
      <c r="K6" s="210"/>
      <c r="L6" s="209"/>
      <c r="M6" s="209"/>
      <c r="N6" s="211"/>
      <c r="O6" s="209"/>
      <c r="P6" s="209"/>
      <c r="Q6" s="209"/>
      <c r="R6" s="211"/>
      <c r="S6" s="212"/>
    </row>
    <row r="7" spans="1:19" ht="16.5" customHeight="1">
      <c r="A7" s="207">
        <v>2</v>
      </c>
      <c r="B7" s="213"/>
      <c r="C7" s="97" t="s">
        <v>243</v>
      </c>
      <c r="D7" s="98"/>
      <c r="E7" s="209"/>
      <c r="F7" s="209"/>
      <c r="G7" s="209"/>
      <c r="H7" s="209"/>
      <c r="I7" s="209"/>
      <c r="J7" s="209"/>
      <c r="K7" s="214" t="e">
        <f>K5*3</f>
        <v>#DIV/0!</v>
      </c>
      <c r="L7" s="209"/>
      <c r="M7" s="209"/>
      <c r="N7" s="211"/>
      <c r="O7" s="209"/>
      <c r="P7" s="209"/>
      <c r="Q7" s="209"/>
      <c r="R7" s="211"/>
      <c r="S7" s="212"/>
    </row>
    <row r="8" spans="1:19" ht="16.5" customHeight="1">
      <c r="A8" s="207">
        <v>3</v>
      </c>
      <c r="B8" s="172" t="s">
        <v>27</v>
      </c>
      <c r="C8" s="8" t="s">
        <v>66</v>
      </c>
      <c r="D8" s="29"/>
      <c r="E8" s="209"/>
      <c r="F8" s="209"/>
      <c r="G8" s="209"/>
      <c r="H8" s="209"/>
      <c r="I8" s="209"/>
      <c r="J8" s="209"/>
      <c r="K8" s="210" t="e">
        <f t="shared" ref="K8:K26" si="0">I8/J8/1600/G8*F8</f>
        <v>#DIV/0!</v>
      </c>
      <c r="L8" s="209"/>
      <c r="M8" s="209"/>
      <c r="N8" s="211" t="e">
        <f>L8*M8/1600/G8*F8</f>
        <v>#DIV/0!</v>
      </c>
      <c r="O8" s="209"/>
      <c r="P8" s="209"/>
      <c r="Q8" s="209"/>
      <c r="R8" s="211" t="e">
        <f t="shared" ref="R8:R15" si="1">O8*P8/Q8/1600/G8*F8</f>
        <v>#DIV/0!</v>
      </c>
      <c r="S8" s="212"/>
    </row>
    <row r="9" spans="1:19" ht="16.5" customHeight="1">
      <c r="A9" s="207">
        <v>4</v>
      </c>
      <c r="B9" s="173"/>
      <c r="C9" s="8" t="s">
        <v>67</v>
      </c>
      <c r="D9" s="29"/>
      <c r="E9" s="209"/>
      <c r="F9" s="209"/>
      <c r="G9" s="209"/>
      <c r="H9" s="209"/>
      <c r="I9" s="209"/>
      <c r="J9" s="209"/>
      <c r="K9" s="210" t="e">
        <f t="shared" si="0"/>
        <v>#DIV/0!</v>
      </c>
      <c r="L9" s="209"/>
      <c r="M9" s="209"/>
      <c r="N9" s="211" t="e">
        <f>L9*M9/1600/G9*F9</f>
        <v>#DIV/0!</v>
      </c>
      <c r="O9" s="209"/>
      <c r="P9" s="209"/>
      <c r="Q9" s="209"/>
      <c r="R9" s="211" t="e">
        <f t="shared" si="1"/>
        <v>#DIV/0!</v>
      </c>
      <c r="S9" s="212"/>
    </row>
    <row r="10" spans="1:19" ht="16.5" customHeight="1">
      <c r="A10" s="207">
        <v>5</v>
      </c>
      <c r="B10" s="173"/>
      <c r="C10" s="8" t="s">
        <v>68</v>
      </c>
      <c r="D10" s="29"/>
      <c r="E10" s="209"/>
      <c r="F10" s="209"/>
      <c r="G10" s="209"/>
      <c r="H10" s="209">
        <f>E10*F10/1000/12</f>
        <v>0</v>
      </c>
      <c r="I10" s="209"/>
      <c r="J10" s="209"/>
      <c r="K10" s="210" t="e">
        <f t="shared" si="0"/>
        <v>#DIV/0!</v>
      </c>
      <c r="L10" s="209"/>
      <c r="M10" s="209"/>
      <c r="N10" s="211"/>
      <c r="O10" s="209"/>
      <c r="P10" s="209"/>
      <c r="Q10" s="209"/>
      <c r="R10" s="211" t="e">
        <f t="shared" si="1"/>
        <v>#DIV/0!</v>
      </c>
      <c r="S10" s="212"/>
    </row>
    <row r="11" spans="1:19" ht="16.5" customHeight="1">
      <c r="A11" s="207">
        <v>6</v>
      </c>
      <c r="B11" s="173"/>
      <c r="C11" s="8" t="s">
        <v>69</v>
      </c>
      <c r="D11" s="29"/>
      <c r="E11" s="209"/>
      <c r="F11" s="209"/>
      <c r="G11" s="209"/>
      <c r="H11" s="209">
        <f>E11*F11/1000/8</f>
        <v>0</v>
      </c>
      <c r="I11" s="209"/>
      <c r="J11" s="209"/>
      <c r="K11" s="210" t="e">
        <f t="shared" si="0"/>
        <v>#DIV/0!</v>
      </c>
      <c r="L11" s="209"/>
      <c r="M11" s="209"/>
      <c r="N11" s="211"/>
      <c r="O11" s="209"/>
      <c r="P11" s="209"/>
      <c r="Q11" s="209"/>
      <c r="R11" s="211" t="e">
        <f t="shared" si="1"/>
        <v>#DIV/0!</v>
      </c>
      <c r="S11" s="212"/>
    </row>
    <row r="12" spans="1:19" ht="16.5" customHeight="1">
      <c r="A12" s="207">
        <v>7</v>
      </c>
      <c r="B12" s="173"/>
      <c r="C12" s="8" t="s">
        <v>70</v>
      </c>
      <c r="D12" s="29"/>
      <c r="E12" s="209"/>
      <c r="F12" s="209"/>
      <c r="G12" s="209"/>
      <c r="H12" s="209"/>
      <c r="I12" s="209"/>
      <c r="J12" s="209"/>
      <c r="K12" s="210" t="e">
        <f t="shared" si="0"/>
        <v>#DIV/0!</v>
      </c>
      <c r="L12" s="209"/>
      <c r="M12" s="209"/>
      <c r="N12" s="211" t="e">
        <f t="shared" ref="N12:N18" si="2">L12*M12/1600/G12*F12</f>
        <v>#DIV/0!</v>
      </c>
      <c r="O12" s="209"/>
      <c r="P12" s="209"/>
      <c r="Q12" s="209"/>
      <c r="R12" s="211" t="e">
        <f t="shared" si="1"/>
        <v>#DIV/0!</v>
      </c>
      <c r="S12" s="212"/>
    </row>
    <row r="13" spans="1:19" ht="16.5" customHeight="1">
      <c r="A13" s="207">
        <v>8</v>
      </c>
      <c r="B13" s="173"/>
      <c r="C13" s="8" t="s">
        <v>71</v>
      </c>
      <c r="D13" s="29"/>
      <c r="E13" s="209"/>
      <c r="F13" s="209"/>
      <c r="G13" s="209"/>
      <c r="H13" s="209">
        <f>E13*F13/1000</f>
        <v>0</v>
      </c>
      <c r="I13" s="209"/>
      <c r="J13" s="209"/>
      <c r="K13" s="210" t="e">
        <f t="shared" si="0"/>
        <v>#DIV/0!</v>
      </c>
      <c r="L13" s="209"/>
      <c r="M13" s="209"/>
      <c r="N13" s="211" t="e">
        <f t="shared" si="2"/>
        <v>#DIV/0!</v>
      </c>
      <c r="O13" s="209"/>
      <c r="P13" s="209"/>
      <c r="Q13" s="209"/>
      <c r="R13" s="211" t="e">
        <f t="shared" si="1"/>
        <v>#DIV/0!</v>
      </c>
      <c r="S13" s="212"/>
    </row>
    <row r="14" spans="1:19" ht="16.5" customHeight="1">
      <c r="A14" s="207">
        <v>9</v>
      </c>
      <c r="B14" s="173"/>
      <c r="C14" s="8" t="s">
        <v>72</v>
      </c>
      <c r="D14" s="29"/>
      <c r="E14" s="209"/>
      <c r="F14" s="209"/>
      <c r="G14" s="209"/>
      <c r="H14" s="209">
        <f>E14*F14/1000</f>
        <v>0</v>
      </c>
      <c r="I14" s="209"/>
      <c r="J14" s="209"/>
      <c r="K14" s="210" t="e">
        <f t="shared" si="0"/>
        <v>#DIV/0!</v>
      </c>
      <c r="L14" s="209"/>
      <c r="M14" s="209"/>
      <c r="N14" s="211" t="e">
        <f t="shared" si="2"/>
        <v>#DIV/0!</v>
      </c>
      <c r="O14" s="209"/>
      <c r="P14" s="209"/>
      <c r="Q14" s="209"/>
      <c r="R14" s="211" t="e">
        <f t="shared" si="1"/>
        <v>#DIV/0!</v>
      </c>
      <c r="S14" s="212"/>
    </row>
    <row r="15" spans="1:19" ht="16.5" customHeight="1">
      <c r="A15" s="207">
        <v>10</v>
      </c>
      <c r="B15" s="173"/>
      <c r="C15" s="8" t="s">
        <v>73</v>
      </c>
      <c r="D15" s="29"/>
      <c r="E15" s="209"/>
      <c r="F15" s="209"/>
      <c r="G15" s="209"/>
      <c r="H15" s="209">
        <f>E15*F15/1000/20</f>
        <v>0</v>
      </c>
      <c r="I15" s="209"/>
      <c r="J15" s="209"/>
      <c r="K15" s="210" t="e">
        <f t="shared" si="0"/>
        <v>#DIV/0!</v>
      </c>
      <c r="L15" s="209"/>
      <c r="M15" s="209"/>
      <c r="N15" s="211" t="e">
        <f t="shared" si="2"/>
        <v>#DIV/0!</v>
      </c>
      <c r="O15" s="209"/>
      <c r="P15" s="209"/>
      <c r="Q15" s="209"/>
      <c r="R15" s="211" t="e">
        <f t="shared" si="1"/>
        <v>#DIV/0!</v>
      </c>
      <c r="S15" s="212"/>
    </row>
    <row r="16" spans="1:19" ht="16.5" customHeight="1">
      <c r="A16" s="207">
        <v>11</v>
      </c>
      <c r="B16" s="173"/>
      <c r="C16" s="8" t="s">
        <v>74</v>
      </c>
      <c r="D16" s="29"/>
      <c r="E16" s="209"/>
      <c r="F16" s="209"/>
      <c r="G16" s="209"/>
      <c r="H16" s="209">
        <f>E16*F16/1000</f>
        <v>0</v>
      </c>
      <c r="I16" s="209"/>
      <c r="J16" s="209"/>
      <c r="K16" s="210" t="e">
        <f t="shared" si="0"/>
        <v>#DIV/0!</v>
      </c>
      <c r="L16" s="209"/>
      <c r="M16" s="209"/>
      <c r="N16" s="211" t="e">
        <f t="shared" si="2"/>
        <v>#DIV/0!</v>
      </c>
      <c r="O16" s="209"/>
      <c r="P16" s="209"/>
      <c r="Q16" s="209"/>
      <c r="R16" s="211" t="e">
        <f t="shared" ref="R16:R25" si="3">O16*P16/Q16/1600/G16*F16</f>
        <v>#DIV/0!</v>
      </c>
      <c r="S16" s="212"/>
    </row>
    <row r="17" spans="1:19" ht="16.5" customHeight="1">
      <c r="A17" s="207">
        <v>12</v>
      </c>
      <c r="B17" s="173"/>
      <c r="C17" s="8" t="s">
        <v>75</v>
      </c>
      <c r="D17" s="29"/>
      <c r="E17" s="209"/>
      <c r="F17" s="209"/>
      <c r="G17" s="209"/>
      <c r="H17" s="209">
        <f>E17*F17/1000/10</f>
        <v>0</v>
      </c>
      <c r="I17" s="209"/>
      <c r="J17" s="209"/>
      <c r="K17" s="210" t="e">
        <f t="shared" si="0"/>
        <v>#DIV/0!</v>
      </c>
      <c r="L17" s="209"/>
      <c r="M17" s="209"/>
      <c r="N17" s="211" t="e">
        <f t="shared" si="2"/>
        <v>#DIV/0!</v>
      </c>
      <c r="O17" s="209"/>
      <c r="P17" s="209"/>
      <c r="Q17" s="209"/>
      <c r="R17" s="211" t="e">
        <f t="shared" si="3"/>
        <v>#DIV/0!</v>
      </c>
      <c r="S17" s="212"/>
    </row>
    <row r="18" spans="1:19" ht="16.5" customHeight="1">
      <c r="A18" s="207">
        <v>13</v>
      </c>
      <c r="B18" s="173"/>
      <c r="C18" s="8" t="s">
        <v>76</v>
      </c>
      <c r="D18" s="29"/>
      <c r="E18" s="209"/>
      <c r="F18" s="209"/>
      <c r="G18" s="209"/>
      <c r="H18" s="209">
        <f>E18*F18/1000</f>
        <v>0</v>
      </c>
      <c r="I18" s="209"/>
      <c r="J18" s="209"/>
      <c r="K18" s="210" t="e">
        <f t="shared" si="0"/>
        <v>#DIV/0!</v>
      </c>
      <c r="L18" s="209"/>
      <c r="M18" s="209"/>
      <c r="N18" s="211" t="e">
        <f t="shared" si="2"/>
        <v>#DIV/0!</v>
      </c>
      <c r="O18" s="209"/>
      <c r="P18" s="209"/>
      <c r="Q18" s="209"/>
      <c r="R18" s="211" t="e">
        <f t="shared" si="3"/>
        <v>#DIV/0!</v>
      </c>
      <c r="S18" s="212"/>
    </row>
    <row r="19" spans="1:19" ht="16.5" customHeight="1">
      <c r="A19" s="207">
        <v>14</v>
      </c>
      <c r="B19" s="173"/>
      <c r="C19" s="8" t="s">
        <v>77</v>
      </c>
      <c r="D19" s="29"/>
      <c r="E19" s="209"/>
      <c r="F19" s="209"/>
      <c r="G19" s="209"/>
      <c r="H19" s="209">
        <f>E19*F19/1000/20</f>
        <v>0</v>
      </c>
      <c r="I19" s="209"/>
      <c r="J19" s="209"/>
      <c r="K19" s="210" t="e">
        <f t="shared" si="0"/>
        <v>#DIV/0!</v>
      </c>
      <c r="L19" s="209"/>
      <c r="M19" s="209"/>
      <c r="N19" s="211"/>
      <c r="O19" s="209"/>
      <c r="P19" s="209"/>
      <c r="Q19" s="209"/>
      <c r="R19" s="211" t="e">
        <f t="shared" si="3"/>
        <v>#DIV/0!</v>
      </c>
      <c r="S19" s="212"/>
    </row>
    <row r="20" spans="1:19" ht="16.5" customHeight="1">
      <c r="A20" s="207">
        <v>15</v>
      </c>
      <c r="B20" s="173"/>
      <c r="C20" s="8" t="s">
        <v>78</v>
      </c>
      <c r="D20" s="29"/>
      <c r="E20" s="209"/>
      <c r="F20" s="209"/>
      <c r="G20" s="209"/>
      <c r="H20" s="209">
        <f>E20*F20/1000</f>
        <v>0</v>
      </c>
      <c r="I20" s="209"/>
      <c r="J20" s="209"/>
      <c r="K20" s="210" t="e">
        <f t="shared" si="0"/>
        <v>#DIV/0!</v>
      </c>
      <c r="L20" s="209"/>
      <c r="M20" s="209"/>
      <c r="N20" s="211" t="e">
        <f>L20*M20/1600/G20*F20</f>
        <v>#DIV/0!</v>
      </c>
      <c r="O20" s="209"/>
      <c r="P20" s="209"/>
      <c r="Q20" s="209"/>
      <c r="R20" s="211" t="e">
        <f t="shared" si="3"/>
        <v>#DIV/0!</v>
      </c>
      <c r="S20" s="212"/>
    </row>
    <row r="21" spans="1:19" ht="16.5" customHeight="1">
      <c r="A21" s="207">
        <v>16</v>
      </c>
      <c r="B21" s="173"/>
      <c r="C21" s="8" t="s">
        <v>79</v>
      </c>
      <c r="D21" s="29"/>
      <c r="E21" s="209"/>
      <c r="F21" s="209"/>
      <c r="G21" s="209"/>
      <c r="H21" s="209">
        <f>E21*F21/1000</f>
        <v>0</v>
      </c>
      <c r="I21" s="209"/>
      <c r="J21" s="209"/>
      <c r="K21" s="210" t="e">
        <f t="shared" si="0"/>
        <v>#DIV/0!</v>
      </c>
      <c r="L21" s="209"/>
      <c r="M21" s="209"/>
      <c r="N21" s="211" t="e">
        <f>L21*M21/1600/G21*F21</f>
        <v>#DIV/0!</v>
      </c>
      <c r="O21" s="209"/>
      <c r="P21" s="209"/>
      <c r="Q21" s="209"/>
      <c r="R21" s="211" t="e">
        <f t="shared" si="3"/>
        <v>#DIV/0!</v>
      </c>
      <c r="S21" s="212"/>
    </row>
    <row r="22" spans="1:19" ht="16.5" customHeight="1">
      <c r="A22" s="207">
        <v>17</v>
      </c>
      <c r="B22" s="173"/>
      <c r="C22" s="8" t="s">
        <v>80</v>
      </c>
      <c r="D22" s="29"/>
      <c r="E22" s="209"/>
      <c r="F22" s="209"/>
      <c r="G22" s="209"/>
      <c r="H22" s="209">
        <f>E22*F22/1000</f>
        <v>0</v>
      </c>
      <c r="I22" s="209"/>
      <c r="J22" s="209"/>
      <c r="K22" s="210" t="e">
        <f t="shared" si="0"/>
        <v>#DIV/0!</v>
      </c>
      <c r="L22" s="209"/>
      <c r="M22" s="209"/>
      <c r="N22" s="211" t="e">
        <f>L22*M22/1600/G22*F22</f>
        <v>#DIV/0!</v>
      </c>
      <c r="O22" s="209"/>
      <c r="P22" s="209"/>
      <c r="Q22" s="209"/>
      <c r="R22" s="211" t="e">
        <f t="shared" si="3"/>
        <v>#DIV/0!</v>
      </c>
      <c r="S22" s="212"/>
    </row>
    <row r="23" spans="1:19" ht="16.5" customHeight="1">
      <c r="A23" s="207">
        <v>18</v>
      </c>
      <c r="B23" s="173"/>
      <c r="C23" s="8" t="s">
        <v>81</v>
      </c>
      <c r="D23" s="29"/>
      <c r="E23" s="209"/>
      <c r="F23" s="209"/>
      <c r="G23" s="209"/>
      <c r="H23" s="209">
        <f>E23*F23/1000</f>
        <v>0</v>
      </c>
      <c r="I23" s="209"/>
      <c r="J23" s="209"/>
      <c r="K23" s="210" t="e">
        <f t="shared" si="0"/>
        <v>#DIV/0!</v>
      </c>
      <c r="L23" s="209"/>
      <c r="M23" s="209"/>
      <c r="N23" s="211"/>
      <c r="O23" s="209"/>
      <c r="P23" s="209"/>
      <c r="Q23" s="209"/>
      <c r="R23" s="211" t="e">
        <f t="shared" si="3"/>
        <v>#DIV/0!</v>
      </c>
      <c r="S23" s="212"/>
    </row>
    <row r="24" spans="1:19" ht="16.5" customHeight="1">
      <c r="A24" s="207">
        <v>19</v>
      </c>
      <c r="B24" s="173"/>
      <c r="C24" s="8" t="s">
        <v>82</v>
      </c>
      <c r="D24" s="29"/>
      <c r="E24" s="209"/>
      <c r="F24" s="209"/>
      <c r="G24" s="209"/>
      <c r="H24" s="209">
        <f>E24*F24/1000/20</f>
        <v>0</v>
      </c>
      <c r="I24" s="209"/>
      <c r="J24" s="209"/>
      <c r="K24" s="210" t="e">
        <f t="shared" si="0"/>
        <v>#DIV/0!</v>
      </c>
      <c r="L24" s="209"/>
      <c r="M24" s="209"/>
      <c r="N24" s="211" t="e">
        <f>L24*M24/1600/G24*F24</f>
        <v>#DIV/0!</v>
      </c>
      <c r="O24" s="209"/>
      <c r="P24" s="209"/>
      <c r="Q24" s="209"/>
      <c r="R24" s="211" t="e">
        <f t="shared" si="3"/>
        <v>#DIV/0!</v>
      </c>
      <c r="S24" s="212"/>
    </row>
    <row r="25" spans="1:19" ht="16.5" customHeight="1">
      <c r="A25" s="207">
        <v>20</v>
      </c>
      <c r="B25" s="173"/>
      <c r="C25" s="8" t="s">
        <v>83</v>
      </c>
      <c r="D25" s="29"/>
      <c r="E25" s="209"/>
      <c r="F25" s="209"/>
      <c r="G25" s="209"/>
      <c r="H25" s="209">
        <f>E25*F25/1000/20</f>
        <v>0</v>
      </c>
      <c r="I25" s="209"/>
      <c r="J25" s="209"/>
      <c r="K25" s="210" t="e">
        <f t="shared" si="0"/>
        <v>#DIV/0!</v>
      </c>
      <c r="L25" s="209"/>
      <c r="M25" s="209"/>
      <c r="N25" s="211" t="e">
        <f>L25*M25/1600/G25*F25</f>
        <v>#DIV/0!</v>
      </c>
      <c r="O25" s="209"/>
      <c r="P25" s="209"/>
      <c r="Q25" s="209"/>
      <c r="R25" s="211" t="e">
        <f t="shared" si="3"/>
        <v>#DIV/0!</v>
      </c>
      <c r="S25" s="212"/>
    </row>
    <row r="26" spans="1:19" ht="16.5" customHeight="1">
      <c r="A26" s="207">
        <v>21</v>
      </c>
      <c r="B26" s="173"/>
      <c r="C26" s="8" t="s">
        <v>84</v>
      </c>
      <c r="D26" s="29"/>
      <c r="E26" s="209"/>
      <c r="F26" s="209"/>
      <c r="G26" s="209"/>
      <c r="H26" s="209"/>
      <c r="I26" s="209"/>
      <c r="J26" s="209"/>
      <c r="K26" s="210" t="e">
        <f t="shared" si="0"/>
        <v>#DIV/0!</v>
      </c>
      <c r="L26" s="209"/>
      <c r="M26" s="209"/>
      <c r="N26" s="211"/>
      <c r="O26" s="209"/>
      <c r="P26" s="209"/>
      <c r="Q26" s="209"/>
      <c r="R26" s="211"/>
      <c r="S26" s="212"/>
    </row>
    <row r="27" spans="1:19" ht="16.5" customHeight="1">
      <c r="A27" s="215">
        <v>22</v>
      </c>
      <c r="B27" s="99"/>
      <c r="C27" s="101" t="s">
        <v>222</v>
      </c>
      <c r="D27" s="101"/>
      <c r="E27" s="216"/>
      <c r="F27" s="216"/>
      <c r="G27" s="217"/>
      <c r="H27" s="218">
        <f>E27*F27*0.5</f>
        <v>0</v>
      </c>
      <c r="I27" s="216"/>
      <c r="J27" s="112"/>
      <c r="K27" s="218" t="e">
        <f>I27/J27/7008*F27/G27</f>
        <v>#DIV/0!</v>
      </c>
      <c r="L27" s="216"/>
      <c r="M27" s="216"/>
      <c r="N27" s="218"/>
      <c r="O27" s="216"/>
      <c r="P27" s="216"/>
      <c r="Q27" s="216"/>
      <c r="R27" s="218" t="e">
        <f>O27*P27/Q27/7008/G27*F27</f>
        <v>#DIV/0!</v>
      </c>
      <c r="S27" s="212"/>
    </row>
    <row r="28" spans="1:19" ht="16.5" customHeight="1">
      <c r="A28" s="215"/>
      <c r="B28" s="99"/>
      <c r="C28" s="112" t="s">
        <v>244</v>
      </c>
      <c r="D28" s="101"/>
      <c r="E28" s="216"/>
      <c r="F28" s="216"/>
      <c r="G28" s="217"/>
      <c r="H28" s="218"/>
      <c r="I28" s="216"/>
      <c r="J28" s="112"/>
      <c r="K28" s="218"/>
      <c r="L28" s="216"/>
      <c r="M28" s="216"/>
      <c r="N28" s="218"/>
      <c r="O28" s="216"/>
      <c r="P28" s="216"/>
      <c r="Q28" s="216"/>
      <c r="R28" s="218"/>
      <c r="S28" s="212"/>
    </row>
    <row r="29" spans="1:19" ht="16.5" customHeight="1">
      <c r="A29" s="207">
        <v>23</v>
      </c>
      <c r="B29" s="29"/>
      <c r="C29" s="100" t="s">
        <v>85</v>
      </c>
      <c r="D29" s="98"/>
      <c r="E29" s="219"/>
      <c r="F29" s="219"/>
      <c r="G29" s="219"/>
      <c r="H29" s="219">
        <f>SUM(H5:H27)</f>
        <v>0</v>
      </c>
      <c r="I29" s="219"/>
      <c r="J29" s="219"/>
      <c r="K29" s="214" t="e">
        <f>SUM(K8:K26)</f>
        <v>#DIV/0!</v>
      </c>
      <c r="L29" s="219"/>
      <c r="M29" s="219"/>
      <c r="N29" s="220" t="e">
        <f>SUM(N8:N26)</f>
        <v>#DIV/0!</v>
      </c>
      <c r="O29" s="219"/>
      <c r="P29" s="219"/>
      <c r="Q29" s="219"/>
      <c r="R29" s="220" t="e">
        <f>SUM(R8:R26)</f>
        <v>#DIV/0!</v>
      </c>
      <c r="S29" s="212"/>
    </row>
    <row r="30" spans="1:19" ht="16.5" customHeight="1">
      <c r="A30" s="207">
        <v>24</v>
      </c>
      <c r="B30" s="29"/>
      <c r="C30" s="100" t="s">
        <v>65</v>
      </c>
      <c r="D30" s="98"/>
      <c r="E30" s="219"/>
      <c r="F30" s="219"/>
      <c r="G30" s="219"/>
      <c r="H30" s="219"/>
      <c r="I30" s="219"/>
      <c r="J30" s="219"/>
      <c r="K30" s="214"/>
      <c r="L30" s="219"/>
      <c r="M30" s="219"/>
      <c r="N30" s="220"/>
      <c r="O30" s="219"/>
      <c r="P30" s="219"/>
      <c r="Q30" s="219"/>
      <c r="R30" s="220"/>
      <c r="S30" s="212"/>
    </row>
    <row r="31" spans="1:19" ht="13.5" customHeight="1">
      <c r="A31" s="167" t="s">
        <v>254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</row>
    <row r="32" spans="1:19" ht="59.25" customHeight="1">
      <c r="A32" s="168"/>
      <c r="B32" s="168"/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</row>
  </sheetData>
  <mergeCells count="24">
    <mergeCell ref="B8:B26"/>
    <mergeCell ref="C2:C4"/>
    <mergeCell ref="A1:Q1"/>
    <mergeCell ref="E2:H2"/>
    <mergeCell ref="I2:K2"/>
    <mergeCell ref="L2:N2"/>
    <mergeCell ref="O2:R2"/>
    <mergeCell ref="D2:D4"/>
    <mergeCell ref="A31:S32"/>
    <mergeCell ref="S2:S4"/>
    <mergeCell ref="N3:N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E3:H3"/>
    <mergeCell ref="A2:A4"/>
    <mergeCell ref="B2:B4"/>
    <mergeCell ref="B5:B7"/>
  </mergeCells>
  <phoneticPr fontId="39" type="noConversion"/>
  <pageMargins left="0.70833333333333304" right="0.70833333333333304" top="0.74791666666666701" bottom="0.74791666666666701" header="0.31458333333333299" footer="0.31458333333333299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190"/>
  <sheetViews>
    <sheetView tabSelected="1" zoomScaleNormal="100" workbookViewId="0">
      <selection activeCell="N14" sqref="N14"/>
    </sheetView>
  </sheetViews>
  <sheetFormatPr defaultColWidth="9" defaultRowHeight="13.5"/>
  <cols>
    <col min="1" max="1" width="4.75" style="35" customWidth="1"/>
    <col min="2" max="2" width="7" style="35" customWidth="1"/>
    <col min="3" max="3" width="11.75" style="35" customWidth="1"/>
    <col min="4" max="4" width="9.625" style="35" customWidth="1"/>
    <col min="5" max="5" width="20.625" style="35" customWidth="1"/>
    <col min="6" max="9" width="5.25" style="71" customWidth="1"/>
    <col min="10" max="10" width="5.25" style="72" customWidth="1"/>
    <col min="11" max="11" width="5.25" style="73" customWidth="1"/>
    <col min="12" max="16384" width="9" style="35"/>
  </cols>
  <sheetData>
    <row r="1" spans="1:11" ht="18.75">
      <c r="A1" s="187" t="s">
        <v>263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1" ht="24">
      <c r="A2" s="36" t="s">
        <v>1</v>
      </c>
      <c r="B2" s="36" t="s">
        <v>2</v>
      </c>
      <c r="C2" s="36" t="s">
        <v>86</v>
      </c>
      <c r="D2" s="114" t="s">
        <v>252</v>
      </c>
      <c r="E2" s="36" t="s">
        <v>87</v>
      </c>
      <c r="F2" s="111" t="s">
        <v>249</v>
      </c>
      <c r="G2" s="111" t="s">
        <v>247</v>
      </c>
      <c r="H2" s="111" t="s">
        <v>250</v>
      </c>
      <c r="I2" s="111" t="s">
        <v>248</v>
      </c>
      <c r="J2" s="45" t="s">
        <v>253</v>
      </c>
      <c r="K2" s="40" t="s">
        <v>8</v>
      </c>
    </row>
    <row r="3" spans="1:11" s="41" customFormat="1" ht="12">
      <c r="A3" s="89">
        <v>1</v>
      </c>
      <c r="B3" s="188" t="s">
        <v>9</v>
      </c>
      <c r="C3" s="189" t="s">
        <v>88</v>
      </c>
      <c r="D3" s="183"/>
      <c r="E3" s="49" t="s">
        <v>89</v>
      </c>
      <c r="F3" s="94"/>
      <c r="G3" s="94"/>
      <c r="H3" s="90"/>
      <c r="I3" s="90"/>
      <c r="J3" s="92"/>
      <c r="K3" s="46"/>
    </row>
    <row r="4" spans="1:11" s="41" customFormat="1" ht="12">
      <c r="A4" s="89">
        <v>2</v>
      </c>
      <c r="B4" s="188"/>
      <c r="C4" s="189"/>
      <c r="D4" s="184"/>
      <c r="E4" s="49" t="s">
        <v>90</v>
      </c>
      <c r="F4" s="37"/>
      <c r="G4" s="110"/>
      <c r="H4" s="38"/>
      <c r="I4" s="38"/>
      <c r="J4" s="39"/>
      <c r="K4" s="40"/>
    </row>
    <row r="5" spans="1:11" s="41" customFormat="1" ht="12">
      <c r="A5" s="89">
        <v>3</v>
      </c>
      <c r="B5" s="188"/>
      <c r="C5" s="189"/>
      <c r="D5" s="184"/>
      <c r="E5" s="49" t="s">
        <v>91</v>
      </c>
      <c r="F5" s="37"/>
      <c r="G5" s="110"/>
      <c r="H5" s="38"/>
      <c r="I5" s="38"/>
      <c r="J5" s="39"/>
      <c r="K5" s="40"/>
    </row>
    <row r="6" spans="1:11" s="41" customFormat="1" ht="12">
      <c r="A6" s="89">
        <v>4</v>
      </c>
      <c r="B6" s="188"/>
      <c r="C6" s="189"/>
      <c r="D6" s="184"/>
      <c r="E6" s="49" t="s">
        <v>92</v>
      </c>
      <c r="F6" s="37"/>
      <c r="G6" s="110"/>
      <c r="H6" s="38"/>
      <c r="I6" s="38"/>
      <c r="J6" s="39"/>
      <c r="K6" s="40"/>
    </row>
    <row r="7" spans="1:11" s="41" customFormat="1" ht="12">
      <c r="A7" s="89">
        <v>5</v>
      </c>
      <c r="B7" s="188"/>
      <c r="C7" s="189"/>
      <c r="D7" s="184"/>
      <c r="E7" s="49" t="s">
        <v>93</v>
      </c>
      <c r="F7" s="37"/>
      <c r="G7" s="110"/>
      <c r="H7" s="38"/>
      <c r="I7" s="38"/>
      <c r="J7" s="39"/>
      <c r="K7" s="40"/>
    </row>
    <row r="8" spans="1:11" s="41" customFormat="1" ht="12">
      <c r="A8" s="89">
        <v>6</v>
      </c>
      <c r="B8" s="188"/>
      <c r="C8" s="189"/>
      <c r="D8" s="184"/>
      <c r="E8" s="49" t="s">
        <v>94</v>
      </c>
      <c r="F8" s="93"/>
      <c r="G8" s="93"/>
      <c r="H8" s="90"/>
      <c r="I8" s="90"/>
      <c r="J8" s="92"/>
      <c r="K8" s="40"/>
    </row>
    <row r="9" spans="1:11" s="41" customFormat="1" ht="12">
      <c r="A9" s="89">
        <v>7</v>
      </c>
      <c r="B9" s="188"/>
      <c r="C9" s="189"/>
      <c r="D9" s="184"/>
      <c r="E9" s="49" t="s">
        <v>95</v>
      </c>
      <c r="F9" s="93"/>
      <c r="G9" s="93"/>
      <c r="H9" s="90"/>
      <c r="I9" s="90"/>
      <c r="J9" s="92"/>
      <c r="K9" s="40"/>
    </row>
    <row r="10" spans="1:11" s="41" customFormat="1" ht="12">
      <c r="A10" s="89">
        <v>8</v>
      </c>
      <c r="B10" s="188"/>
      <c r="C10" s="189"/>
      <c r="D10" s="184"/>
      <c r="E10" s="49" t="s">
        <v>96</v>
      </c>
      <c r="F10" s="93"/>
      <c r="G10" s="93"/>
      <c r="H10" s="90"/>
      <c r="I10" s="90"/>
      <c r="J10" s="92"/>
      <c r="K10" s="40"/>
    </row>
    <row r="11" spans="1:11" s="41" customFormat="1" ht="12.75">
      <c r="A11" s="89">
        <v>9</v>
      </c>
      <c r="B11" s="188"/>
      <c r="C11" s="189"/>
      <c r="D11" s="184"/>
      <c r="E11" s="42" t="s">
        <v>97</v>
      </c>
      <c r="F11" s="37"/>
      <c r="G11" s="110"/>
      <c r="H11" s="38"/>
      <c r="I11" s="38"/>
      <c r="J11" s="43"/>
      <c r="K11" s="40"/>
    </row>
    <row r="12" spans="1:11" s="41" customFormat="1" ht="14.25">
      <c r="A12" s="89">
        <v>10</v>
      </c>
      <c r="B12" s="188"/>
      <c r="C12" s="189"/>
      <c r="D12" s="184"/>
      <c r="E12" s="42" t="s">
        <v>203</v>
      </c>
      <c r="F12" s="37"/>
      <c r="G12" s="110"/>
      <c r="H12" s="38"/>
      <c r="I12" s="38"/>
      <c r="J12" s="39"/>
      <c r="K12" s="40"/>
    </row>
    <row r="13" spans="1:11" s="41" customFormat="1" ht="12">
      <c r="A13" s="89">
        <v>11</v>
      </c>
      <c r="B13" s="188"/>
      <c r="C13" s="189"/>
      <c r="D13" s="184"/>
      <c r="E13" s="49" t="s">
        <v>98</v>
      </c>
      <c r="F13" s="37"/>
      <c r="G13" s="110"/>
      <c r="H13" s="38"/>
      <c r="I13" s="38"/>
      <c r="J13" s="39"/>
      <c r="K13" s="38"/>
    </row>
    <row r="14" spans="1:11" s="41" customFormat="1" ht="12">
      <c r="A14" s="89">
        <v>12</v>
      </c>
      <c r="B14" s="188"/>
      <c r="C14" s="189"/>
      <c r="D14" s="184"/>
      <c r="E14" s="49" t="s">
        <v>99</v>
      </c>
      <c r="F14" s="37"/>
      <c r="G14" s="110"/>
      <c r="H14" s="38"/>
      <c r="I14" s="38"/>
      <c r="J14" s="39"/>
      <c r="K14" s="40"/>
    </row>
    <row r="15" spans="1:11" s="41" customFormat="1" ht="12">
      <c r="A15" s="89">
        <v>13</v>
      </c>
      <c r="B15" s="188"/>
      <c r="C15" s="189"/>
      <c r="D15" s="184"/>
      <c r="E15" s="49" t="s">
        <v>100</v>
      </c>
      <c r="F15" s="36"/>
      <c r="G15" s="111"/>
      <c r="H15" s="36"/>
      <c r="I15" s="111"/>
      <c r="J15" s="39"/>
      <c r="K15" s="38"/>
    </row>
    <row r="16" spans="1:11" s="41" customFormat="1" ht="12">
      <c r="A16" s="89">
        <v>14</v>
      </c>
      <c r="B16" s="188"/>
      <c r="C16" s="189"/>
      <c r="D16" s="184"/>
      <c r="E16" s="44" t="s">
        <v>85</v>
      </c>
      <c r="F16" s="37"/>
      <c r="G16" s="110"/>
      <c r="H16" s="37"/>
      <c r="I16" s="110"/>
      <c r="J16" s="45"/>
      <c r="K16" s="46"/>
    </row>
    <row r="17" spans="1:11" s="41" customFormat="1" ht="12">
      <c r="A17" s="89">
        <v>15</v>
      </c>
      <c r="B17" s="188"/>
      <c r="C17" s="189"/>
      <c r="D17" s="185"/>
      <c r="E17" s="74" t="s">
        <v>65</v>
      </c>
      <c r="F17" s="47"/>
      <c r="G17" s="47"/>
      <c r="H17" s="47"/>
      <c r="I17" s="47"/>
      <c r="J17" s="75"/>
      <c r="K17" s="48"/>
    </row>
    <row r="18" spans="1:11" s="41" customFormat="1" ht="12">
      <c r="A18" s="37">
        <v>1</v>
      </c>
      <c r="B18" s="188" t="s">
        <v>27</v>
      </c>
      <c r="C18" s="186" t="s">
        <v>101</v>
      </c>
      <c r="D18" s="180"/>
      <c r="E18" s="49" t="s">
        <v>102</v>
      </c>
      <c r="F18" s="47"/>
      <c r="G18" s="47"/>
      <c r="H18" s="47"/>
      <c r="I18" s="47"/>
      <c r="J18" s="50"/>
      <c r="K18" s="48"/>
    </row>
    <row r="19" spans="1:11" s="41" customFormat="1" ht="12">
      <c r="A19" s="37">
        <v>2</v>
      </c>
      <c r="B19" s="188"/>
      <c r="C19" s="186"/>
      <c r="D19" s="181"/>
      <c r="E19" s="51" t="s">
        <v>103</v>
      </c>
      <c r="F19" s="47"/>
      <c r="G19" s="47"/>
      <c r="H19" s="47"/>
      <c r="I19" s="47"/>
      <c r="J19" s="50"/>
      <c r="K19" s="48"/>
    </row>
    <row r="20" spans="1:11" s="41" customFormat="1" ht="12">
      <c r="A20" s="89">
        <v>3</v>
      </c>
      <c r="B20" s="188"/>
      <c r="C20" s="186"/>
      <c r="D20" s="181"/>
      <c r="E20" s="49" t="s">
        <v>104</v>
      </c>
      <c r="F20" s="47"/>
      <c r="G20" s="47"/>
      <c r="H20" s="47"/>
      <c r="I20" s="47"/>
      <c r="J20" s="50"/>
      <c r="K20" s="48"/>
    </row>
    <row r="21" spans="1:11" s="41" customFormat="1" ht="12">
      <c r="A21" s="89">
        <v>4</v>
      </c>
      <c r="B21" s="188"/>
      <c r="C21" s="186"/>
      <c r="D21" s="181"/>
      <c r="E21" s="49" t="s">
        <v>204</v>
      </c>
      <c r="F21" s="37"/>
      <c r="G21" s="110"/>
      <c r="H21" s="47"/>
      <c r="I21" s="47"/>
      <c r="J21" s="50"/>
      <c r="K21" s="48"/>
    </row>
    <row r="22" spans="1:11" s="41" customFormat="1" ht="12">
      <c r="A22" s="89">
        <v>5</v>
      </c>
      <c r="B22" s="188"/>
      <c r="C22" s="186"/>
      <c r="D22" s="182"/>
      <c r="E22" s="49" t="s">
        <v>105</v>
      </c>
      <c r="F22" s="37"/>
      <c r="G22" s="110"/>
      <c r="H22" s="37"/>
      <c r="I22" s="110"/>
      <c r="J22" s="52"/>
      <c r="K22" s="48"/>
    </row>
    <row r="23" spans="1:11" s="41" customFormat="1" ht="12">
      <c r="A23" s="89">
        <v>1</v>
      </c>
      <c r="B23" s="188"/>
      <c r="C23" s="186" t="s">
        <v>106</v>
      </c>
      <c r="D23" s="180"/>
      <c r="E23" s="49" t="s">
        <v>89</v>
      </c>
      <c r="F23" s="94"/>
      <c r="G23" s="94"/>
      <c r="H23" s="37"/>
      <c r="I23" s="110"/>
      <c r="J23" s="92"/>
      <c r="K23" s="48"/>
    </row>
    <row r="24" spans="1:11" s="41" customFormat="1" ht="12">
      <c r="A24" s="89">
        <v>2</v>
      </c>
      <c r="B24" s="188"/>
      <c r="C24" s="186"/>
      <c r="D24" s="181"/>
      <c r="E24" s="49" t="s">
        <v>107</v>
      </c>
      <c r="F24" s="93"/>
      <c r="G24" s="93"/>
      <c r="H24" s="93"/>
      <c r="I24" s="93"/>
      <c r="J24" s="92"/>
      <c r="K24" s="48"/>
    </row>
    <row r="25" spans="1:11" s="41" customFormat="1" ht="12">
      <c r="A25" s="89">
        <v>3</v>
      </c>
      <c r="B25" s="188"/>
      <c r="C25" s="186"/>
      <c r="D25" s="181"/>
      <c r="E25" s="49" t="s">
        <v>108</v>
      </c>
      <c r="F25" s="37"/>
      <c r="G25" s="110"/>
      <c r="H25" s="37"/>
      <c r="I25" s="110"/>
      <c r="J25" s="39"/>
      <c r="K25" s="48"/>
    </row>
    <row r="26" spans="1:11" s="41" customFormat="1" ht="12">
      <c r="A26" s="89">
        <v>4</v>
      </c>
      <c r="B26" s="188"/>
      <c r="C26" s="186"/>
      <c r="D26" s="181"/>
      <c r="E26" s="49" t="s">
        <v>205</v>
      </c>
      <c r="F26" s="37"/>
      <c r="G26" s="110"/>
      <c r="H26" s="47"/>
      <c r="I26" s="47"/>
      <c r="J26" s="50"/>
      <c r="K26" s="48"/>
    </row>
    <row r="27" spans="1:11" s="41" customFormat="1" ht="12">
      <c r="A27" s="89">
        <v>5</v>
      </c>
      <c r="B27" s="188"/>
      <c r="C27" s="186"/>
      <c r="D27" s="182"/>
      <c r="E27" s="49" t="s">
        <v>105</v>
      </c>
      <c r="F27" s="37"/>
      <c r="G27" s="110"/>
      <c r="H27" s="37"/>
      <c r="I27" s="110"/>
      <c r="J27" s="52"/>
      <c r="K27" s="48"/>
    </row>
    <row r="28" spans="1:11" s="41" customFormat="1" ht="12">
      <c r="A28" s="37">
        <v>1</v>
      </c>
      <c r="B28" s="188"/>
      <c r="C28" s="186" t="s">
        <v>109</v>
      </c>
      <c r="D28" s="180"/>
      <c r="E28" s="53" t="s">
        <v>110</v>
      </c>
      <c r="F28" s="54"/>
      <c r="G28" s="54"/>
      <c r="H28" s="38"/>
      <c r="I28" s="38"/>
      <c r="J28" s="39"/>
      <c r="K28" s="48"/>
    </row>
    <row r="29" spans="1:11" s="41" customFormat="1" ht="12">
      <c r="A29" s="37">
        <v>2</v>
      </c>
      <c r="B29" s="188"/>
      <c r="C29" s="186"/>
      <c r="D29" s="181"/>
      <c r="E29" s="53" t="s">
        <v>111</v>
      </c>
      <c r="F29" s="54"/>
      <c r="G29" s="54"/>
      <c r="H29" s="38"/>
      <c r="I29" s="38"/>
      <c r="J29" s="39"/>
      <c r="K29" s="48"/>
    </row>
    <row r="30" spans="1:11" s="41" customFormat="1" ht="12">
      <c r="A30" s="89">
        <v>3</v>
      </c>
      <c r="B30" s="188"/>
      <c r="C30" s="186"/>
      <c r="D30" s="181"/>
      <c r="E30" s="53" t="s">
        <v>89</v>
      </c>
      <c r="F30" s="93"/>
      <c r="G30" s="93"/>
      <c r="H30" s="90"/>
      <c r="I30" s="90"/>
      <c r="J30" s="92"/>
      <c r="K30" s="48"/>
    </row>
    <row r="31" spans="1:11" s="41" customFormat="1" ht="12">
      <c r="A31" s="89">
        <v>4</v>
      </c>
      <c r="B31" s="188"/>
      <c r="C31" s="186"/>
      <c r="D31" s="181"/>
      <c r="E31" s="53" t="s">
        <v>112</v>
      </c>
      <c r="F31" s="90"/>
      <c r="G31" s="90"/>
      <c r="H31" s="90"/>
      <c r="I31" s="90"/>
      <c r="J31" s="92"/>
      <c r="K31" s="48"/>
    </row>
    <row r="32" spans="1:11" s="41" customFormat="1" ht="12">
      <c r="A32" s="89">
        <v>5</v>
      </c>
      <c r="B32" s="188"/>
      <c r="C32" s="186"/>
      <c r="D32" s="181"/>
      <c r="E32" s="53" t="s">
        <v>113</v>
      </c>
      <c r="F32" s="54"/>
      <c r="G32" s="54"/>
      <c r="H32" s="38"/>
      <c r="I32" s="38"/>
      <c r="J32" s="39"/>
      <c r="K32" s="48"/>
    </row>
    <row r="33" spans="1:11" s="41" customFormat="1" ht="12">
      <c r="A33" s="89">
        <v>6</v>
      </c>
      <c r="B33" s="188"/>
      <c r="C33" s="186"/>
      <c r="D33" s="181"/>
      <c r="E33" s="53" t="s">
        <v>202</v>
      </c>
      <c r="F33" s="90"/>
      <c r="G33" s="90"/>
      <c r="H33" s="90"/>
      <c r="I33" s="90"/>
      <c r="J33" s="92"/>
      <c r="K33" s="48"/>
    </row>
    <row r="34" spans="1:11" s="41" customFormat="1" ht="12">
      <c r="A34" s="89">
        <v>7</v>
      </c>
      <c r="B34" s="188"/>
      <c r="C34" s="186"/>
      <c r="D34" s="181"/>
      <c r="E34" s="53" t="s">
        <v>114</v>
      </c>
      <c r="F34" s="54"/>
      <c r="G34" s="54"/>
      <c r="H34" s="38"/>
      <c r="I34" s="38"/>
      <c r="J34" s="39"/>
      <c r="K34" s="48"/>
    </row>
    <row r="35" spans="1:11" s="41" customFormat="1" ht="12">
      <c r="A35" s="89">
        <v>8</v>
      </c>
      <c r="B35" s="188"/>
      <c r="C35" s="186"/>
      <c r="D35" s="181"/>
      <c r="E35" s="49" t="s">
        <v>206</v>
      </c>
      <c r="F35" s="37"/>
      <c r="G35" s="110"/>
      <c r="H35" s="47"/>
      <c r="I35" s="47"/>
      <c r="J35" s="50"/>
      <c r="K35" s="48"/>
    </row>
    <row r="36" spans="1:11" s="41" customFormat="1" ht="12">
      <c r="A36" s="89">
        <v>9</v>
      </c>
      <c r="B36" s="188"/>
      <c r="C36" s="186"/>
      <c r="D36" s="182"/>
      <c r="E36" s="53" t="s">
        <v>105</v>
      </c>
      <c r="F36" s="37"/>
      <c r="G36" s="110"/>
      <c r="H36" s="37"/>
      <c r="I36" s="110"/>
      <c r="J36" s="52"/>
      <c r="K36" s="48"/>
    </row>
    <row r="37" spans="1:11" s="41" customFormat="1" ht="12">
      <c r="A37" s="37">
        <v>1</v>
      </c>
      <c r="B37" s="188"/>
      <c r="C37" s="186" t="s">
        <v>115</v>
      </c>
      <c r="D37" s="180"/>
      <c r="E37" s="57" t="s">
        <v>116</v>
      </c>
      <c r="F37" s="54"/>
      <c r="G37" s="54"/>
      <c r="H37" s="54"/>
      <c r="I37" s="54"/>
      <c r="J37" s="59"/>
      <c r="K37" s="48"/>
    </row>
    <row r="38" spans="1:11" s="41" customFormat="1" ht="12">
      <c r="A38" s="37">
        <v>2</v>
      </c>
      <c r="B38" s="188"/>
      <c r="C38" s="186"/>
      <c r="D38" s="181"/>
      <c r="E38" s="57" t="s">
        <v>117</v>
      </c>
      <c r="F38" s="54"/>
      <c r="G38" s="54"/>
      <c r="H38" s="54"/>
      <c r="I38" s="54"/>
      <c r="J38" s="59"/>
      <c r="K38" s="48"/>
    </row>
    <row r="39" spans="1:11" s="41" customFormat="1" ht="12">
      <c r="A39" s="89">
        <v>3</v>
      </c>
      <c r="B39" s="188"/>
      <c r="C39" s="186"/>
      <c r="D39" s="181"/>
      <c r="E39" s="57" t="s">
        <v>118</v>
      </c>
      <c r="F39" s="54"/>
      <c r="G39" s="54"/>
      <c r="H39" s="54"/>
      <c r="I39" s="54"/>
      <c r="J39" s="59"/>
      <c r="K39" s="48"/>
    </row>
    <row r="40" spans="1:11" s="41" customFormat="1" ht="12">
      <c r="A40" s="89">
        <v>4</v>
      </c>
      <c r="B40" s="188"/>
      <c r="C40" s="186"/>
      <c r="D40" s="181"/>
      <c r="E40" s="57" t="s">
        <v>119</v>
      </c>
      <c r="F40" s="54"/>
      <c r="G40" s="54"/>
      <c r="H40" s="54"/>
      <c r="I40" s="54"/>
      <c r="J40" s="59"/>
      <c r="K40" s="48"/>
    </row>
    <row r="41" spans="1:11" s="41" customFormat="1" ht="12">
      <c r="A41" s="89">
        <v>5</v>
      </c>
      <c r="B41" s="188"/>
      <c r="C41" s="186"/>
      <c r="D41" s="181"/>
      <c r="E41" s="57" t="s">
        <v>120</v>
      </c>
      <c r="F41" s="54"/>
      <c r="G41" s="54"/>
      <c r="H41" s="54"/>
      <c r="I41" s="54"/>
      <c r="J41" s="59"/>
      <c r="K41" s="48"/>
    </row>
    <row r="42" spans="1:11" s="41" customFormat="1" ht="12">
      <c r="A42" s="89">
        <v>6</v>
      </c>
      <c r="B42" s="188"/>
      <c r="C42" s="186"/>
      <c r="D42" s="181"/>
      <c r="E42" s="57" t="s">
        <v>121</v>
      </c>
      <c r="F42" s="54"/>
      <c r="G42" s="54"/>
      <c r="H42" s="54"/>
      <c r="I42" s="54"/>
      <c r="J42" s="59"/>
      <c r="K42" s="48"/>
    </row>
    <row r="43" spans="1:11" s="41" customFormat="1" ht="12">
      <c r="A43" s="89">
        <v>7</v>
      </c>
      <c r="B43" s="188"/>
      <c r="C43" s="186"/>
      <c r="D43" s="181"/>
      <c r="E43" s="76" t="s">
        <v>122</v>
      </c>
      <c r="F43" s="54"/>
      <c r="G43" s="54"/>
      <c r="H43" s="54"/>
      <c r="I43" s="54"/>
      <c r="J43" s="59"/>
      <c r="K43" s="48"/>
    </row>
    <row r="44" spans="1:11" s="41" customFormat="1" ht="12">
      <c r="A44" s="89">
        <v>8</v>
      </c>
      <c r="B44" s="188"/>
      <c r="C44" s="186"/>
      <c r="D44" s="181"/>
      <c r="E44" s="51" t="s">
        <v>104</v>
      </c>
      <c r="F44" s="47"/>
      <c r="G44" s="47"/>
      <c r="H44" s="47"/>
      <c r="I44" s="47"/>
      <c r="J44" s="50"/>
      <c r="K44" s="48"/>
    </row>
    <row r="45" spans="1:11" s="41" customFormat="1" ht="12">
      <c r="A45" s="89">
        <v>9</v>
      </c>
      <c r="B45" s="188"/>
      <c r="C45" s="186"/>
      <c r="D45" s="181"/>
      <c r="E45" s="51" t="s">
        <v>102</v>
      </c>
      <c r="F45" s="47"/>
      <c r="G45" s="47"/>
      <c r="H45" s="47"/>
      <c r="I45" s="47"/>
      <c r="J45" s="50"/>
      <c r="K45" s="48"/>
    </row>
    <row r="46" spans="1:11" s="41" customFormat="1" ht="12">
      <c r="A46" s="89">
        <v>10</v>
      </c>
      <c r="B46" s="188"/>
      <c r="C46" s="186"/>
      <c r="D46" s="181"/>
      <c r="E46" s="49" t="s">
        <v>207</v>
      </c>
      <c r="F46" s="37"/>
      <c r="G46" s="110"/>
      <c r="H46" s="47"/>
      <c r="I46" s="47"/>
      <c r="J46" s="50"/>
      <c r="K46" s="48"/>
    </row>
    <row r="47" spans="1:11" s="41" customFormat="1" ht="12">
      <c r="A47" s="89">
        <v>11</v>
      </c>
      <c r="B47" s="188"/>
      <c r="C47" s="186"/>
      <c r="D47" s="182"/>
      <c r="E47" s="53" t="s">
        <v>105</v>
      </c>
      <c r="F47" s="55"/>
      <c r="G47" s="55"/>
      <c r="H47" s="55"/>
      <c r="I47" s="55"/>
      <c r="J47" s="37"/>
      <c r="K47" s="48"/>
    </row>
    <row r="48" spans="1:11" s="41" customFormat="1" ht="12">
      <c r="A48" s="37">
        <v>1</v>
      </c>
      <c r="B48" s="188"/>
      <c r="C48" s="186" t="s">
        <v>123</v>
      </c>
      <c r="D48" s="180"/>
      <c r="E48" s="56" t="s">
        <v>124</v>
      </c>
      <c r="F48" s="47"/>
      <c r="G48" s="47"/>
      <c r="H48" s="47"/>
      <c r="I48" s="47"/>
      <c r="J48" s="59"/>
      <c r="K48" s="48"/>
    </row>
    <row r="49" spans="1:11" s="41" customFormat="1" ht="12">
      <c r="A49" s="37">
        <v>2</v>
      </c>
      <c r="B49" s="188"/>
      <c r="C49" s="186"/>
      <c r="D49" s="181"/>
      <c r="E49" s="56" t="s">
        <v>125</v>
      </c>
      <c r="F49" s="46"/>
      <c r="G49" s="46"/>
      <c r="H49" s="38"/>
      <c r="I49" s="38"/>
      <c r="J49" s="39"/>
      <c r="K49" s="48"/>
    </row>
    <row r="50" spans="1:11" s="41" customFormat="1" ht="12">
      <c r="A50" s="89">
        <v>3</v>
      </c>
      <c r="B50" s="188"/>
      <c r="C50" s="186"/>
      <c r="D50" s="181"/>
      <c r="E50" s="57" t="s">
        <v>126</v>
      </c>
      <c r="F50" s="46"/>
      <c r="G50" s="46"/>
      <c r="H50" s="38"/>
      <c r="I50" s="38"/>
      <c r="J50" s="39"/>
      <c r="K50" s="48"/>
    </row>
    <row r="51" spans="1:11" s="41" customFormat="1" ht="12">
      <c r="A51" s="89">
        <v>4</v>
      </c>
      <c r="B51" s="188"/>
      <c r="C51" s="186"/>
      <c r="D51" s="181"/>
      <c r="E51" s="57" t="s">
        <v>127</v>
      </c>
      <c r="F51" s="46"/>
      <c r="G51" s="46"/>
      <c r="H51" s="38"/>
      <c r="I51" s="38"/>
      <c r="J51" s="39"/>
      <c r="K51" s="48"/>
    </row>
    <row r="52" spans="1:11" s="41" customFormat="1" ht="12">
      <c r="A52" s="89">
        <v>5</v>
      </c>
      <c r="B52" s="188"/>
      <c r="C52" s="186"/>
      <c r="D52" s="181"/>
      <c r="E52" s="57" t="s">
        <v>128</v>
      </c>
      <c r="F52" s="46"/>
      <c r="G52" s="46"/>
      <c r="H52" s="38"/>
      <c r="I52" s="38"/>
      <c r="J52" s="39"/>
      <c r="K52" s="48"/>
    </row>
    <row r="53" spans="1:11" s="41" customFormat="1" ht="12">
      <c r="A53" s="89">
        <v>6</v>
      </c>
      <c r="B53" s="188"/>
      <c r="C53" s="186"/>
      <c r="D53" s="181"/>
      <c r="E53" s="57" t="s">
        <v>129</v>
      </c>
      <c r="F53" s="46"/>
      <c r="G53" s="46"/>
      <c r="H53" s="38"/>
      <c r="I53" s="38"/>
      <c r="J53" s="39"/>
      <c r="K53" s="48"/>
    </row>
    <row r="54" spans="1:11" s="41" customFormat="1" ht="12">
      <c r="A54" s="89">
        <v>7</v>
      </c>
      <c r="B54" s="188"/>
      <c r="C54" s="186"/>
      <c r="D54" s="181"/>
      <c r="E54" s="57" t="s">
        <v>130</v>
      </c>
      <c r="F54" s="46"/>
      <c r="G54" s="46"/>
      <c r="H54" s="38"/>
      <c r="I54" s="38"/>
      <c r="J54" s="39"/>
      <c r="K54" s="48"/>
    </row>
    <row r="55" spans="1:11" s="41" customFormat="1" ht="12">
      <c r="A55" s="89">
        <v>8</v>
      </c>
      <c r="B55" s="188"/>
      <c r="C55" s="186"/>
      <c r="D55" s="181"/>
      <c r="E55" s="57" t="s">
        <v>131</v>
      </c>
      <c r="F55" s="46"/>
      <c r="G55" s="46"/>
      <c r="H55" s="38"/>
      <c r="I55" s="38"/>
      <c r="J55" s="39"/>
      <c r="K55" s="48"/>
    </row>
    <row r="56" spans="1:11" s="41" customFormat="1" ht="12">
      <c r="A56" s="89">
        <v>9</v>
      </c>
      <c r="B56" s="188"/>
      <c r="C56" s="186"/>
      <c r="D56" s="181"/>
      <c r="E56" s="57" t="s">
        <v>94</v>
      </c>
      <c r="F56" s="46"/>
      <c r="G56" s="46"/>
      <c r="H56" s="38"/>
      <c r="I56" s="38"/>
      <c r="J56" s="39"/>
      <c r="K56" s="48"/>
    </row>
    <row r="57" spans="1:11" s="41" customFormat="1" ht="12">
      <c r="A57" s="89">
        <v>10</v>
      </c>
      <c r="B57" s="188"/>
      <c r="C57" s="186"/>
      <c r="D57" s="181"/>
      <c r="E57" s="57" t="s">
        <v>132</v>
      </c>
      <c r="F57" s="37"/>
      <c r="G57" s="110"/>
      <c r="H57" s="37"/>
      <c r="I57" s="110"/>
      <c r="J57" s="52"/>
      <c r="K57" s="58"/>
    </row>
    <row r="58" spans="1:11" s="41" customFormat="1" ht="12">
      <c r="A58" s="89">
        <v>11</v>
      </c>
      <c r="B58" s="188"/>
      <c r="C58" s="186"/>
      <c r="D58" s="181"/>
      <c r="E58" s="49" t="s">
        <v>207</v>
      </c>
      <c r="F58" s="37"/>
      <c r="G58" s="110"/>
      <c r="H58" s="47"/>
      <c r="I58" s="47"/>
      <c r="J58" s="50"/>
      <c r="K58" s="48"/>
    </row>
    <row r="59" spans="1:11" s="41" customFormat="1" ht="12">
      <c r="A59" s="89">
        <v>12</v>
      </c>
      <c r="B59" s="188"/>
      <c r="C59" s="186"/>
      <c r="D59" s="182"/>
      <c r="E59" s="53" t="s">
        <v>105</v>
      </c>
      <c r="F59" s="37"/>
      <c r="G59" s="110"/>
      <c r="H59" s="37"/>
      <c r="I59" s="110"/>
      <c r="J59" s="52"/>
      <c r="K59" s="48"/>
    </row>
    <row r="60" spans="1:11" s="41" customFormat="1" ht="12">
      <c r="A60" s="37">
        <v>1</v>
      </c>
      <c r="B60" s="188"/>
      <c r="C60" s="186" t="s">
        <v>133</v>
      </c>
      <c r="D60" s="180"/>
      <c r="E60" s="51" t="s">
        <v>134</v>
      </c>
      <c r="F60" s="37"/>
      <c r="G60" s="110"/>
      <c r="H60" s="37"/>
      <c r="I60" s="110"/>
      <c r="J60" s="39"/>
      <c r="K60" s="48"/>
    </row>
    <row r="61" spans="1:11" s="41" customFormat="1" ht="12">
      <c r="A61" s="37">
        <v>2</v>
      </c>
      <c r="B61" s="188"/>
      <c r="C61" s="186"/>
      <c r="D61" s="181"/>
      <c r="E61" s="57" t="s">
        <v>135</v>
      </c>
      <c r="F61" s="38"/>
      <c r="G61" s="38"/>
      <c r="H61" s="38"/>
      <c r="I61" s="38"/>
      <c r="J61" s="39"/>
      <c r="K61" s="48"/>
    </row>
    <row r="62" spans="1:11" s="41" customFormat="1" ht="12">
      <c r="A62" s="89">
        <v>3</v>
      </c>
      <c r="B62" s="188"/>
      <c r="C62" s="186"/>
      <c r="D62" s="181"/>
      <c r="E62" s="57" t="s">
        <v>89</v>
      </c>
      <c r="F62" s="90"/>
      <c r="G62" s="90"/>
      <c r="H62" s="90"/>
      <c r="I62" s="90"/>
      <c r="J62" s="92"/>
      <c r="K62" s="48"/>
    </row>
    <row r="63" spans="1:11" s="41" customFormat="1" ht="12">
      <c r="A63" s="89">
        <v>4</v>
      </c>
      <c r="B63" s="188"/>
      <c r="C63" s="186"/>
      <c r="D63" s="181"/>
      <c r="E63" s="57" t="s">
        <v>136</v>
      </c>
      <c r="F63" s="38"/>
      <c r="G63" s="38"/>
      <c r="H63" s="38"/>
      <c r="I63" s="38"/>
      <c r="J63" s="39"/>
      <c r="K63" s="48"/>
    </row>
    <row r="64" spans="1:11" s="41" customFormat="1" ht="12">
      <c r="A64" s="89">
        <v>5</v>
      </c>
      <c r="B64" s="188"/>
      <c r="C64" s="186"/>
      <c r="D64" s="181"/>
      <c r="E64" s="57" t="s">
        <v>94</v>
      </c>
      <c r="F64" s="90"/>
      <c r="G64" s="90"/>
      <c r="H64" s="90"/>
      <c r="I64" s="90"/>
      <c r="J64" s="92"/>
      <c r="K64" s="48"/>
    </row>
    <row r="65" spans="1:11" s="41" customFormat="1" ht="12">
      <c r="A65" s="89">
        <v>6</v>
      </c>
      <c r="B65" s="188"/>
      <c r="C65" s="186"/>
      <c r="D65" s="181"/>
      <c r="E65" s="57" t="s">
        <v>96</v>
      </c>
      <c r="F65" s="90"/>
      <c r="G65" s="90"/>
      <c r="H65" s="90"/>
      <c r="I65" s="90"/>
      <c r="J65" s="92"/>
      <c r="K65" s="48"/>
    </row>
    <row r="66" spans="1:11" s="41" customFormat="1" ht="12">
      <c r="A66" s="89">
        <v>7</v>
      </c>
      <c r="B66" s="188"/>
      <c r="C66" s="186"/>
      <c r="D66" s="181"/>
      <c r="E66" s="57" t="s">
        <v>137</v>
      </c>
      <c r="F66" s="90"/>
      <c r="G66" s="90"/>
      <c r="H66" s="90"/>
      <c r="I66" s="90"/>
      <c r="J66" s="92"/>
      <c r="K66" s="48"/>
    </row>
    <row r="67" spans="1:11" s="41" customFormat="1" ht="12">
      <c r="A67" s="89">
        <v>8</v>
      </c>
      <c r="B67" s="188"/>
      <c r="C67" s="186"/>
      <c r="D67" s="181"/>
      <c r="E67" s="57" t="s">
        <v>138</v>
      </c>
      <c r="F67" s="38"/>
      <c r="G67" s="38"/>
      <c r="H67" s="38"/>
      <c r="I67" s="38"/>
      <c r="J67" s="39"/>
      <c r="K67" s="48"/>
    </row>
    <row r="68" spans="1:11" s="41" customFormat="1" ht="12">
      <c r="A68" s="89">
        <v>9</v>
      </c>
      <c r="B68" s="188"/>
      <c r="C68" s="186"/>
      <c r="D68" s="181"/>
      <c r="E68" s="56" t="s">
        <v>139</v>
      </c>
      <c r="F68" s="54"/>
      <c r="G68" s="54"/>
      <c r="H68" s="54"/>
      <c r="I68" s="54"/>
      <c r="J68" s="59"/>
      <c r="K68" s="48"/>
    </row>
    <row r="69" spans="1:11" s="41" customFormat="1" ht="12">
      <c r="A69" s="89">
        <v>10</v>
      </c>
      <c r="B69" s="188"/>
      <c r="C69" s="186"/>
      <c r="D69" s="181"/>
      <c r="E69" s="56" t="s">
        <v>140</v>
      </c>
      <c r="F69" s="47"/>
      <c r="G69" s="47"/>
      <c r="H69" s="54"/>
      <c r="I69" s="54"/>
      <c r="J69" s="59"/>
      <c r="K69" s="48"/>
    </row>
    <row r="70" spans="1:11" s="41" customFormat="1" ht="12">
      <c r="A70" s="89">
        <v>11</v>
      </c>
      <c r="B70" s="188"/>
      <c r="C70" s="186"/>
      <c r="D70" s="181"/>
      <c r="E70" s="49" t="s">
        <v>208</v>
      </c>
      <c r="F70" s="37"/>
      <c r="G70" s="110"/>
      <c r="H70" s="47"/>
      <c r="I70" s="47"/>
      <c r="J70" s="50"/>
      <c r="K70" s="48"/>
    </row>
    <row r="71" spans="1:11" s="41" customFormat="1" ht="12">
      <c r="A71" s="89">
        <v>12</v>
      </c>
      <c r="B71" s="188"/>
      <c r="C71" s="186"/>
      <c r="D71" s="182"/>
      <c r="E71" s="61" t="s">
        <v>105</v>
      </c>
      <c r="F71" s="47"/>
      <c r="G71" s="47"/>
      <c r="H71" s="47"/>
      <c r="I71" s="47"/>
      <c r="J71" s="50"/>
      <c r="K71" s="48"/>
    </row>
    <row r="72" spans="1:11" s="41" customFormat="1" ht="12">
      <c r="A72" s="37">
        <v>1</v>
      </c>
      <c r="B72" s="188"/>
      <c r="C72" s="186" t="s">
        <v>141</v>
      </c>
      <c r="D72" s="180"/>
      <c r="E72" s="60" t="s">
        <v>142</v>
      </c>
      <c r="F72" s="54"/>
      <c r="G72" s="54"/>
      <c r="H72" s="54"/>
      <c r="I72" s="54"/>
      <c r="J72" s="59"/>
      <c r="K72" s="48"/>
    </row>
    <row r="73" spans="1:11" s="41" customFormat="1" ht="12">
      <c r="A73" s="37">
        <v>2</v>
      </c>
      <c r="B73" s="188"/>
      <c r="C73" s="186"/>
      <c r="D73" s="181"/>
      <c r="E73" s="60" t="s">
        <v>94</v>
      </c>
      <c r="F73" s="90"/>
      <c r="G73" s="90"/>
      <c r="H73" s="90"/>
      <c r="I73" s="90"/>
      <c r="J73" s="92"/>
      <c r="K73" s="48"/>
    </row>
    <row r="74" spans="1:11" s="41" customFormat="1" ht="12">
      <c r="A74" s="89">
        <v>3</v>
      </c>
      <c r="B74" s="188"/>
      <c r="C74" s="186"/>
      <c r="D74" s="181"/>
      <c r="E74" s="60" t="s">
        <v>90</v>
      </c>
      <c r="F74" s="54"/>
      <c r="G74" s="54"/>
      <c r="H74" s="54"/>
      <c r="I74" s="54"/>
      <c r="J74" s="59"/>
      <c r="K74" s="48"/>
    </row>
    <row r="75" spans="1:11" s="41" customFormat="1" ht="12">
      <c r="A75" s="89">
        <v>4</v>
      </c>
      <c r="B75" s="188"/>
      <c r="C75" s="186"/>
      <c r="D75" s="181"/>
      <c r="E75" s="60" t="s">
        <v>135</v>
      </c>
      <c r="F75" s="54"/>
      <c r="G75" s="54"/>
      <c r="H75" s="54"/>
      <c r="I75" s="54"/>
      <c r="J75" s="59"/>
      <c r="K75" s="48"/>
    </row>
    <row r="76" spans="1:11" s="41" customFormat="1" ht="12">
      <c r="A76" s="89">
        <v>5</v>
      </c>
      <c r="B76" s="188"/>
      <c r="C76" s="186"/>
      <c r="D76" s="181"/>
      <c r="E76" s="51" t="s">
        <v>102</v>
      </c>
      <c r="F76" s="54"/>
      <c r="G76" s="54"/>
      <c r="H76" s="47"/>
      <c r="I76" s="47"/>
      <c r="J76" s="59"/>
      <c r="K76" s="48"/>
    </row>
    <row r="77" spans="1:11" s="41" customFormat="1" ht="12">
      <c r="A77" s="89">
        <v>6</v>
      </c>
      <c r="B77" s="188"/>
      <c r="C77" s="186"/>
      <c r="D77" s="181"/>
      <c r="E77" s="51" t="s">
        <v>104</v>
      </c>
      <c r="F77" s="54"/>
      <c r="G77" s="54"/>
      <c r="H77" s="47"/>
      <c r="I77" s="47"/>
      <c r="J77" s="59"/>
      <c r="K77" s="48"/>
    </row>
    <row r="78" spans="1:11" s="41" customFormat="1" ht="12">
      <c r="A78" s="89">
        <v>7</v>
      </c>
      <c r="B78" s="188"/>
      <c r="C78" s="186"/>
      <c r="D78" s="181"/>
      <c r="E78" s="49" t="s">
        <v>209</v>
      </c>
      <c r="F78" s="37"/>
      <c r="G78" s="110"/>
      <c r="H78" s="47"/>
      <c r="I78" s="47"/>
      <c r="J78" s="50"/>
      <c r="K78" s="48"/>
    </row>
    <row r="79" spans="1:11" s="41" customFormat="1" ht="12">
      <c r="A79" s="89">
        <v>8</v>
      </c>
      <c r="B79" s="188"/>
      <c r="C79" s="186"/>
      <c r="D79" s="182"/>
      <c r="E79" s="61" t="s">
        <v>105</v>
      </c>
      <c r="F79" s="47"/>
      <c r="G79" s="47"/>
      <c r="H79" s="47"/>
      <c r="I79" s="47"/>
      <c r="J79" s="50"/>
      <c r="K79" s="48"/>
    </row>
    <row r="80" spans="1:11" s="41" customFormat="1" ht="12">
      <c r="A80" s="37">
        <v>1</v>
      </c>
      <c r="B80" s="188"/>
      <c r="C80" s="186" t="s">
        <v>143</v>
      </c>
      <c r="D80" s="180"/>
      <c r="E80" s="53" t="s">
        <v>91</v>
      </c>
      <c r="F80" s="37"/>
      <c r="G80" s="110"/>
      <c r="H80" s="38"/>
      <c r="I80" s="38"/>
      <c r="J80" s="52"/>
      <c r="K80" s="48"/>
    </row>
    <row r="81" spans="1:11" s="41" customFormat="1" ht="12">
      <c r="A81" s="37">
        <v>2</v>
      </c>
      <c r="B81" s="188"/>
      <c r="C81" s="186"/>
      <c r="D81" s="181"/>
      <c r="E81" s="53" t="s">
        <v>90</v>
      </c>
      <c r="F81" s="37"/>
      <c r="G81" s="110"/>
      <c r="H81" s="38"/>
      <c r="I81" s="38"/>
      <c r="J81" s="52"/>
      <c r="K81" s="48"/>
    </row>
    <row r="82" spans="1:11" s="41" customFormat="1" ht="12">
      <c r="A82" s="89">
        <v>3</v>
      </c>
      <c r="B82" s="188"/>
      <c r="C82" s="186"/>
      <c r="D82" s="181"/>
      <c r="E82" s="53" t="s">
        <v>144</v>
      </c>
      <c r="F82" s="93"/>
      <c r="G82" s="93"/>
      <c r="H82" s="93"/>
      <c r="I82" s="93"/>
      <c r="J82" s="91"/>
      <c r="K82" s="48"/>
    </row>
    <row r="83" spans="1:11" s="41" customFormat="1" ht="12">
      <c r="A83" s="89">
        <v>4</v>
      </c>
      <c r="B83" s="188"/>
      <c r="C83" s="186"/>
      <c r="D83" s="181"/>
      <c r="E83" s="53" t="s">
        <v>134</v>
      </c>
      <c r="F83" s="37"/>
      <c r="G83" s="110"/>
      <c r="H83" s="37"/>
      <c r="I83" s="110"/>
      <c r="J83" s="52"/>
      <c r="K83" s="48"/>
    </row>
    <row r="84" spans="1:11" s="41" customFormat="1" ht="12">
      <c r="A84" s="89">
        <v>5</v>
      </c>
      <c r="B84" s="188"/>
      <c r="C84" s="186"/>
      <c r="D84" s="181"/>
      <c r="E84" s="53" t="s">
        <v>145</v>
      </c>
      <c r="F84" s="37"/>
      <c r="G84" s="110"/>
      <c r="H84" s="37"/>
      <c r="I84" s="110"/>
      <c r="J84" s="52"/>
      <c r="K84" s="48"/>
    </row>
    <row r="85" spans="1:11" s="41" customFormat="1" ht="12">
      <c r="A85" s="89">
        <v>6</v>
      </c>
      <c r="B85" s="188"/>
      <c r="C85" s="186"/>
      <c r="D85" s="181"/>
      <c r="E85" s="49" t="s">
        <v>210</v>
      </c>
      <c r="F85" s="37"/>
      <c r="G85" s="110"/>
      <c r="H85" s="47"/>
      <c r="I85" s="47"/>
      <c r="J85" s="50"/>
      <c r="K85" s="48"/>
    </row>
    <row r="86" spans="1:11" s="41" customFormat="1" ht="12">
      <c r="A86" s="89">
        <v>7</v>
      </c>
      <c r="B86" s="188"/>
      <c r="C86" s="186"/>
      <c r="D86" s="182"/>
      <c r="E86" s="53" t="s">
        <v>105</v>
      </c>
      <c r="F86" s="37"/>
      <c r="G86" s="110"/>
      <c r="H86" s="37"/>
      <c r="I86" s="110"/>
      <c r="J86" s="52"/>
      <c r="K86" s="48"/>
    </row>
    <row r="87" spans="1:11" s="41" customFormat="1" ht="12">
      <c r="A87" s="37">
        <v>1</v>
      </c>
      <c r="B87" s="188"/>
      <c r="C87" s="186" t="s">
        <v>146</v>
      </c>
      <c r="D87" s="180"/>
      <c r="E87" s="53" t="s">
        <v>91</v>
      </c>
      <c r="F87" s="77"/>
      <c r="G87" s="77"/>
      <c r="H87" s="38"/>
      <c r="I87" s="38"/>
      <c r="J87" s="39"/>
      <c r="K87" s="48"/>
    </row>
    <row r="88" spans="1:11" s="41" customFormat="1" ht="12">
      <c r="A88" s="37">
        <v>2</v>
      </c>
      <c r="B88" s="188"/>
      <c r="C88" s="186"/>
      <c r="D88" s="181"/>
      <c r="E88" s="53" t="s">
        <v>90</v>
      </c>
      <c r="F88" s="38"/>
      <c r="G88" s="38"/>
      <c r="H88" s="38"/>
      <c r="I88" s="38"/>
      <c r="J88" s="39"/>
      <c r="K88" s="48"/>
    </row>
    <row r="89" spans="1:11" s="41" customFormat="1" ht="12">
      <c r="A89" s="89">
        <v>3</v>
      </c>
      <c r="B89" s="188"/>
      <c r="C89" s="186"/>
      <c r="D89" s="181"/>
      <c r="E89" s="53" t="s">
        <v>147</v>
      </c>
      <c r="F89" s="38"/>
      <c r="G89" s="38"/>
      <c r="H89" s="38"/>
      <c r="I89" s="38"/>
      <c r="J89" s="52"/>
      <c r="K89" s="62"/>
    </row>
    <row r="90" spans="1:11" s="41" customFormat="1" ht="12">
      <c r="A90" s="89">
        <v>4</v>
      </c>
      <c r="B90" s="188"/>
      <c r="C90" s="186"/>
      <c r="D90" s="181"/>
      <c r="E90" s="53" t="s">
        <v>144</v>
      </c>
      <c r="F90" s="90"/>
      <c r="G90" s="90"/>
      <c r="H90" s="90"/>
      <c r="I90" s="90"/>
      <c r="J90" s="91"/>
      <c r="K90" s="62"/>
    </row>
    <row r="91" spans="1:11" s="41" customFormat="1" ht="12">
      <c r="A91" s="89">
        <v>5</v>
      </c>
      <c r="B91" s="188"/>
      <c r="C91" s="186"/>
      <c r="D91" s="181"/>
      <c r="E91" s="53" t="s">
        <v>134</v>
      </c>
      <c r="F91" s="38"/>
      <c r="G91" s="38"/>
      <c r="H91" s="38"/>
      <c r="I91" s="38"/>
      <c r="J91" s="52"/>
      <c r="K91" s="48"/>
    </row>
    <row r="92" spans="1:11" s="41" customFormat="1" ht="12">
      <c r="A92" s="89">
        <v>6</v>
      </c>
      <c r="B92" s="188"/>
      <c r="C92" s="186"/>
      <c r="D92" s="181"/>
      <c r="E92" s="53" t="s">
        <v>145</v>
      </c>
      <c r="F92" s="37"/>
      <c r="G92" s="110"/>
      <c r="H92" s="37"/>
      <c r="I92" s="110"/>
      <c r="J92" s="52"/>
      <c r="K92" s="48"/>
    </row>
    <row r="93" spans="1:11" s="41" customFormat="1" ht="12">
      <c r="A93" s="89">
        <v>7</v>
      </c>
      <c r="B93" s="188"/>
      <c r="C93" s="186"/>
      <c r="D93" s="181"/>
      <c r="E93" s="49" t="s">
        <v>210</v>
      </c>
      <c r="F93" s="37"/>
      <c r="G93" s="110"/>
      <c r="H93" s="47"/>
      <c r="I93" s="47"/>
      <c r="J93" s="50"/>
      <c r="K93" s="48"/>
    </row>
    <row r="94" spans="1:11" s="41" customFormat="1" ht="12">
      <c r="A94" s="89">
        <v>8</v>
      </c>
      <c r="B94" s="188"/>
      <c r="C94" s="186"/>
      <c r="D94" s="182"/>
      <c r="E94" s="53" t="s">
        <v>105</v>
      </c>
      <c r="F94" s="37"/>
      <c r="G94" s="110"/>
      <c r="H94" s="37"/>
      <c r="I94" s="110"/>
      <c r="J94" s="52"/>
      <c r="K94" s="48"/>
    </row>
    <row r="95" spans="1:11" s="41" customFormat="1" ht="12">
      <c r="A95" s="37">
        <v>1</v>
      </c>
      <c r="B95" s="188"/>
      <c r="C95" s="186" t="s">
        <v>148</v>
      </c>
      <c r="D95" s="180"/>
      <c r="E95" s="53" t="s">
        <v>149</v>
      </c>
      <c r="F95" s="38"/>
      <c r="G95" s="38"/>
      <c r="H95" s="38"/>
      <c r="I95" s="38"/>
      <c r="J95" s="39"/>
      <c r="K95" s="48"/>
    </row>
    <row r="96" spans="1:11" s="41" customFormat="1" ht="12">
      <c r="A96" s="37">
        <v>2</v>
      </c>
      <c r="B96" s="188"/>
      <c r="C96" s="186"/>
      <c r="D96" s="181"/>
      <c r="E96" s="53" t="s">
        <v>137</v>
      </c>
      <c r="F96" s="90"/>
      <c r="G96" s="90"/>
      <c r="H96" s="90"/>
      <c r="I96" s="90"/>
      <c r="J96" s="92"/>
      <c r="K96" s="48"/>
    </row>
    <row r="97" spans="1:11" s="41" customFormat="1" ht="12">
      <c r="A97" s="89">
        <v>3</v>
      </c>
      <c r="B97" s="188"/>
      <c r="C97" s="186"/>
      <c r="D97" s="181"/>
      <c r="E97" s="53" t="s">
        <v>89</v>
      </c>
      <c r="F97" s="90"/>
      <c r="G97" s="90"/>
      <c r="H97" s="90"/>
      <c r="I97" s="90"/>
      <c r="J97" s="92"/>
      <c r="K97" s="48"/>
    </row>
    <row r="98" spans="1:11" s="41" customFormat="1" ht="12">
      <c r="A98" s="89">
        <v>4</v>
      </c>
      <c r="B98" s="188"/>
      <c r="C98" s="186"/>
      <c r="D98" s="181"/>
      <c r="E98" s="53" t="s">
        <v>95</v>
      </c>
      <c r="F98" s="38"/>
      <c r="G98" s="38"/>
      <c r="H98" s="38"/>
      <c r="I98" s="38"/>
      <c r="J98" s="39"/>
      <c r="K98" s="48"/>
    </row>
    <row r="99" spans="1:11" s="41" customFormat="1" ht="12">
      <c r="A99" s="89">
        <v>5</v>
      </c>
      <c r="B99" s="188"/>
      <c r="C99" s="186"/>
      <c r="D99" s="181"/>
      <c r="E99" s="63" t="s">
        <v>140</v>
      </c>
      <c r="F99" s="38"/>
      <c r="G99" s="38"/>
      <c r="H99" s="38"/>
      <c r="I99" s="38"/>
      <c r="J99" s="39"/>
      <c r="K99" s="48"/>
    </row>
    <row r="100" spans="1:11" s="41" customFormat="1" ht="12">
      <c r="A100" s="89">
        <v>6</v>
      </c>
      <c r="B100" s="188"/>
      <c r="C100" s="186"/>
      <c r="D100" s="181"/>
      <c r="E100" s="63" t="s">
        <v>134</v>
      </c>
      <c r="F100" s="37"/>
      <c r="G100" s="110"/>
      <c r="H100" s="38"/>
      <c r="I100" s="38"/>
      <c r="J100" s="39"/>
      <c r="K100" s="48"/>
    </row>
    <row r="101" spans="1:11" s="41" customFormat="1" ht="12">
      <c r="A101" s="89">
        <v>7</v>
      </c>
      <c r="B101" s="188"/>
      <c r="C101" s="186"/>
      <c r="D101" s="181"/>
      <c r="E101" s="49" t="s">
        <v>211</v>
      </c>
      <c r="F101" s="37"/>
      <c r="G101" s="110"/>
      <c r="H101" s="47"/>
      <c r="I101" s="47"/>
      <c r="J101" s="50"/>
      <c r="K101" s="48"/>
    </row>
    <row r="102" spans="1:11" s="41" customFormat="1" ht="12">
      <c r="A102" s="89">
        <v>8</v>
      </c>
      <c r="B102" s="188"/>
      <c r="C102" s="186"/>
      <c r="D102" s="182"/>
      <c r="E102" s="53" t="s">
        <v>105</v>
      </c>
      <c r="F102" s="37"/>
      <c r="G102" s="110"/>
      <c r="H102" s="37"/>
      <c r="I102" s="110"/>
      <c r="J102" s="52"/>
      <c r="K102" s="48"/>
    </row>
    <row r="103" spans="1:11" s="41" customFormat="1" ht="12">
      <c r="A103" s="37">
        <v>1</v>
      </c>
      <c r="B103" s="188"/>
      <c r="C103" s="186" t="s">
        <v>150</v>
      </c>
      <c r="D103" s="180"/>
      <c r="E103" s="63" t="s">
        <v>110</v>
      </c>
      <c r="F103" s="90"/>
      <c r="G103" s="90"/>
      <c r="H103" s="90"/>
      <c r="I103" s="90"/>
      <c r="J103" s="91"/>
      <c r="K103" s="48"/>
    </row>
    <row r="104" spans="1:11" s="41" customFormat="1" ht="12">
      <c r="A104" s="37">
        <v>2</v>
      </c>
      <c r="B104" s="188"/>
      <c r="C104" s="186"/>
      <c r="D104" s="181"/>
      <c r="E104" s="63" t="s">
        <v>90</v>
      </c>
      <c r="F104" s="38"/>
      <c r="G104" s="38"/>
      <c r="H104" s="38"/>
      <c r="I104" s="38"/>
      <c r="J104" s="52"/>
      <c r="K104" s="48"/>
    </row>
    <row r="105" spans="1:11" s="41" customFormat="1" ht="12">
      <c r="A105" s="89">
        <v>3</v>
      </c>
      <c r="B105" s="188"/>
      <c r="C105" s="186"/>
      <c r="D105" s="181"/>
      <c r="E105" s="63" t="s">
        <v>91</v>
      </c>
      <c r="F105" s="38"/>
      <c r="G105" s="38"/>
      <c r="H105" s="38"/>
      <c r="I105" s="38"/>
      <c r="J105" s="52"/>
      <c r="K105" s="48"/>
    </row>
    <row r="106" spans="1:11" s="41" customFormat="1" ht="12">
      <c r="A106" s="89">
        <v>4</v>
      </c>
      <c r="B106" s="188"/>
      <c r="C106" s="186"/>
      <c r="D106" s="181"/>
      <c r="E106" s="63" t="s">
        <v>151</v>
      </c>
      <c r="F106" s="90"/>
      <c r="G106" s="90"/>
      <c r="H106" s="90"/>
      <c r="I106" s="90"/>
      <c r="J106" s="91"/>
      <c r="K106" s="48"/>
    </row>
    <row r="107" spans="1:11" s="41" customFormat="1" ht="12">
      <c r="A107" s="89">
        <v>5</v>
      </c>
      <c r="B107" s="188"/>
      <c r="C107" s="186"/>
      <c r="D107" s="181"/>
      <c r="E107" s="63" t="s">
        <v>152</v>
      </c>
      <c r="F107" s="38"/>
      <c r="G107" s="38"/>
      <c r="H107" s="38"/>
      <c r="I107" s="38"/>
      <c r="J107" s="52"/>
      <c r="K107" s="48"/>
    </row>
    <row r="108" spans="1:11" s="41" customFormat="1" ht="12">
      <c r="A108" s="89">
        <v>6</v>
      </c>
      <c r="B108" s="188"/>
      <c r="C108" s="186"/>
      <c r="D108" s="181"/>
      <c r="E108" s="53" t="s">
        <v>134</v>
      </c>
      <c r="F108" s="37"/>
      <c r="G108" s="110"/>
      <c r="H108" s="37"/>
      <c r="I108" s="110"/>
      <c r="J108" s="52"/>
      <c r="K108" s="48"/>
    </row>
    <row r="109" spans="1:11" s="41" customFormat="1" ht="12">
      <c r="A109" s="89">
        <v>7</v>
      </c>
      <c r="B109" s="188"/>
      <c r="C109" s="186"/>
      <c r="D109" s="181"/>
      <c r="E109" s="53" t="s">
        <v>144</v>
      </c>
      <c r="F109" s="93"/>
      <c r="G109" s="93"/>
      <c r="H109" s="93"/>
      <c r="I109" s="93"/>
      <c r="J109" s="91"/>
      <c r="K109" s="48"/>
    </row>
    <row r="110" spans="1:11" s="41" customFormat="1" ht="12">
      <c r="A110" s="89">
        <v>8</v>
      </c>
      <c r="B110" s="188"/>
      <c r="C110" s="186"/>
      <c r="D110" s="181"/>
      <c r="E110" s="53" t="s">
        <v>140</v>
      </c>
      <c r="F110" s="37"/>
      <c r="G110" s="110"/>
      <c r="H110" s="37"/>
      <c r="I110" s="110"/>
      <c r="J110" s="52"/>
      <c r="K110" s="48"/>
    </row>
    <row r="111" spans="1:11" s="41" customFormat="1" ht="12">
      <c r="A111" s="89">
        <v>9</v>
      </c>
      <c r="B111" s="188"/>
      <c r="C111" s="186"/>
      <c r="D111" s="181"/>
      <c r="E111" s="49" t="s">
        <v>207</v>
      </c>
      <c r="F111" s="37"/>
      <c r="G111" s="110"/>
      <c r="H111" s="47"/>
      <c r="I111" s="47"/>
      <c r="J111" s="50"/>
      <c r="K111" s="48"/>
    </row>
    <row r="112" spans="1:11" s="41" customFormat="1" ht="12">
      <c r="A112" s="89">
        <v>10</v>
      </c>
      <c r="B112" s="188"/>
      <c r="C112" s="186"/>
      <c r="D112" s="182"/>
      <c r="E112" s="53" t="s">
        <v>105</v>
      </c>
      <c r="F112" s="37"/>
      <c r="G112" s="110"/>
      <c r="H112" s="37"/>
      <c r="I112" s="110"/>
      <c r="J112" s="52"/>
      <c r="K112" s="48"/>
    </row>
    <row r="113" spans="1:11" s="41" customFormat="1" ht="12">
      <c r="A113" s="37">
        <v>1</v>
      </c>
      <c r="B113" s="188"/>
      <c r="C113" s="186" t="s">
        <v>153</v>
      </c>
      <c r="D113" s="180"/>
      <c r="E113" s="57" t="s">
        <v>154</v>
      </c>
      <c r="F113" s="37"/>
      <c r="G113" s="110"/>
      <c r="H113" s="37"/>
      <c r="I113" s="110"/>
      <c r="J113" s="52"/>
      <c r="K113" s="48"/>
    </row>
    <row r="114" spans="1:11" s="41" customFormat="1" ht="12">
      <c r="A114" s="37">
        <v>2</v>
      </c>
      <c r="B114" s="188"/>
      <c r="C114" s="186"/>
      <c r="D114" s="181"/>
      <c r="E114" s="57" t="s">
        <v>155</v>
      </c>
      <c r="F114" s="37"/>
      <c r="G114" s="110"/>
      <c r="H114" s="37"/>
      <c r="I114" s="110"/>
      <c r="J114" s="52"/>
      <c r="K114" s="48"/>
    </row>
    <row r="115" spans="1:11" s="41" customFormat="1" ht="12">
      <c r="A115" s="89">
        <v>3</v>
      </c>
      <c r="B115" s="188"/>
      <c r="C115" s="186"/>
      <c r="D115" s="181"/>
      <c r="E115" s="57" t="s">
        <v>156</v>
      </c>
      <c r="F115" s="38"/>
      <c r="G115" s="38"/>
      <c r="H115" s="38"/>
      <c r="I115" s="38"/>
      <c r="J115" s="52"/>
      <c r="K115" s="48"/>
    </row>
    <row r="116" spans="1:11" s="41" customFormat="1" ht="12">
      <c r="A116" s="89">
        <v>4</v>
      </c>
      <c r="B116" s="188"/>
      <c r="C116" s="186"/>
      <c r="D116" s="181"/>
      <c r="E116" s="57" t="s">
        <v>134</v>
      </c>
      <c r="F116" s="38"/>
      <c r="G116" s="38"/>
      <c r="H116" s="38"/>
      <c r="I116" s="38"/>
      <c r="J116" s="52"/>
      <c r="K116" s="48"/>
    </row>
    <row r="117" spans="1:11" s="41" customFormat="1" ht="12">
      <c r="A117" s="89">
        <v>5</v>
      </c>
      <c r="B117" s="188"/>
      <c r="C117" s="186"/>
      <c r="D117" s="181"/>
      <c r="E117" s="57" t="s">
        <v>89</v>
      </c>
      <c r="F117" s="90"/>
      <c r="G117" s="90"/>
      <c r="H117" s="90"/>
      <c r="I117" s="90"/>
      <c r="J117" s="91"/>
      <c r="K117" s="48"/>
    </row>
    <row r="118" spans="1:11" s="41" customFormat="1" ht="12">
      <c r="A118" s="89">
        <v>6</v>
      </c>
      <c r="B118" s="188"/>
      <c r="C118" s="186"/>
      <c r="D118" s="181"/>
      <c r="E118" s="57" t="s">
        <v>152</v>
      </c>
      <c r="F118" s="90"/>
      <c r="G118" s="90"/>
      <c r="H118" s="90"/>
      <c r="I118" s="90"/>
      <c r="J118" s="91"/>
      <c r="K118" s="48"/>
    </row>
    <row r="119" spans="1:11" s="41" customFormat="1" ht="12">
      <c r="A119" s="89">
        <v>7</v>
      </c>
      <c r="B119" s="188"/>
      <c r="C119" s="186"/>
      <c r="D119" s="181"/>
      <c r="E119" s="57" t="s">
        <v>157</v>
      </c>
      <c r="F119" s="78"/>
      <c r="G119" s="78"/>
      <c r="H119" s="37"/>
      <c r="I119" s="110"/>
      <c r="J119" s="79"/>
      <c r="K119" s="48"/>
    </row>
    <row r="120" spans="1:11" s="41" customFormat="1" ht="12">
      <c r="A120" s="89">
        <v>8</v>
      </c>
      <c r="B120" s="188"/>
      <c r="C120" s="186"/>
      <c r="D120" s="181"/>
      <c r="E120" s="57" t="s">
        <v>158</v>
      </c>
      <c r="F120" s="78"/>
      <c r="G120" s="78"/>
      <c r="H120" s="37"/>
      <c r="I120" s="110"/>
      <c r="J120" s="79"/>
      <c r="K120" s="48"/>
    </row>
    <row r="121" spans="1:11" s="41" customFormat="1" ht="12">
      <c r="A121" s="89">
        <v>9</v>
      </c>
      <c r="B121" s="188"/>
      <c r="C121" s="186"/>
      <c r="D121" s="181"/>
      <c r="E121" s="57" t="s">
        <v>159</v>
      </c>
      <c r="F121" s="78"/>
      <c r="G121" s="78"/>
      <c r="H121" s="37"/>
      <c r="I121" s="110"/>
      <c r="J121" s="79"/>
      <c r="K121" s="48"/>
    </row>
    <row r="122" spans="1:11" s="41" customFormat="1" ht="12">
      <c r="A122" s="89">
        <v>10</v>
      </c>
      <c r="B122" s="188"/>
      <c r="C122" s="186"/>
      <c r="D122" s="181"/>
      <c r="E122" s="57" t="s">
        <v>160</v>
      </c>
      <c r="F122" s="78"/>
      <c r="G122" s="78"/>
      <c r="H122" s="37"/>
      <c r="I122" s="110"/>
      <c r="J122" s="79"/>
      <c r="K122" s="48"/>
    </row>
    <row r="123" spans="1:11" s="41" customFormat="1" ht="12">
      <c r="A123" s="89">
        <v>11</v>
      </c>
      <c r="B123" s="188"/>
      <c r="C123" s="186"/>
      <c r="D123" s="181"/>
      <c r="E123" s="57" t="s">
        <v>161</v>
      </c>
      <c r="F123" s="37"/>
      <c r="G123" s="110"/>
      <c r="H123" s="37"/>
      <c r="I123" s="110"/>
      <c r="J123" s="52"/>
      <c r="K123" s="48"/>
    </row>
    <row r="124" spans="1:11" s="41" customFormat="1" ht="12">
      <c r="A124" s="89">
        <v>12</v>
      </c>
      <c r="B124" s="188"/>
      <c r="C124" s="186"/>
      <c r="D124" s="181"/>
      <c r="E124" s="49" t="s">
        <v>212</v>
      </c>
      <c r="F124" s="37"/>
      <c r="G124" s="110"/>
      <c r="H124" s="47"/>
      <c r="I124" s="47"/>
      <c r="J124" s="50"/>
      <c r="K124" s="48"/>
    </row>
    <row r="125" spans="1:11" s="41" customFormat="1" ht="12">
      <c r="A125" s="89">
        <v>13</v>
      </c>
      <c r="B125" s="188"/>
      <c r="C125" s="186"/>
      <c r="D125" s="182"/>
      <c r="E125" s="49" t="s">
        <v>100</v>
      </c>
      <c r="F125" s="37"/>
      <c r="G125" s="110"/>
      <c r="H125" s="37"/>
      <c r="I125" s="110"/>
      <c r="J125" s="52"/>
      <c r="K125" s="48"/>
    </row>
    <row r="126" spans="1:11" s="41" customFormat="1" ht="12">
      <c r="A126" s="37">
        <v>1</v>
      </c>
      <c r="B126" s="188"/>
      <c r="C126" s="186" t="s">
        <v>162</v>
      </c>
      <c r="D126" s="180"/>
      <c r="E126" s="57" t="s">
        <v>134</v>
      </c>
      <c r="F126" s="37"/>
      <c r="G126" s="110"/>
      <c r="H126" s="37"/>
      <c r="I126" s="110"/>
      <c r="J126" s="52"/>
      <c r="K126" s="48"/>
    </row>
    <row r="127" spans="1:11" s="41" customFormat="1" ht="12">
      <c r="A127" s="37">
        <v>2</v>
      </c>
      <c r="B127" s="188"/>
      <c r="C127" s="186"/>
      <c r="D127" s="181"/>
      <c r="E127" s="57" t="s">
        <v>94</v>
      </c>
      <c r="F127" s="94"/>
      <c r="G127" s="94"/>
      <c r="H127" s="90"/>
      <c r="I127" s="90"/>
      <c r="J127" s="91"/>
      <c r="K127" s="48"/>
    </row>
    <row r="128" spans="1:11" s="41" customFormat="1" ht="12">
      <c r="A128" s="89">
        <v>3</v>
      </c>
      <c r="B128" s="188"/>
      <c r="C128" s="186"/>
      <c r="D128" s="181"/>
      <c r="E128" s="57" t="s">
        <v>163</v>
      </c>
      <c r="F128" s="64"/>
      <c r="G128" s="64"/>
      <c r="H128" s="38"/>
      <c r="I128" s="38"/>
      <c r="J128" s="52"/>
      <c r="K128" s="48"/>
    </row>
    <row r="129" spans="1:11" s="41" customFormat="1" ht="12">
      <c r="A129" s="89">
        <v>4</v>
      </c>
      <c r="B129" s="188"/>
      <c r="C129" s="186"/>
      <c r="D129" s="181"/>
      <c r="E129" s="57" t="s">
        <v>90</v>
      </c>
      <c r="F129" s="64"/>
      <c r="G129" s="64"/>
      <c r="H129" s="38"/>
      <c r="I129" s="38"/>
      <c r="J129" s="52"/>
      <c r="K129" s="48"/>
    </row>
    <row r="130" spans="1:11" s="41" customFormat="1" ht="12">
      <c r="A130" s="89">
        <v>5</v>
      </c>
      <c r="B130" s="188"/>
      <c r="C130" s="186"/>
      <c r="D130" s="181"/>
      <c r="E130" s="57" t="s">
        <v>164</v>
      </c>
      <c r="F130" s="64"/>
      <c r="G130" s="64"/>
      <c r="H130" s="38"/>
      <c r="I130" s="38"/>
      <c r="J130" s="52"/>
      <c r="K130" s="48"/>
    </row>
    <row r="131" spans="1:11" s="41" customFormat="1" ht="12">
      <c r="A131" s="89">
        <v>6</v>
      </c>
      <c r="B131" s="188"/>
      <c r="C131" s="186"/>
      <c r="D131" s="181"/>
      <c r="E131" s="57" t="s">
        <v>131</v>
      </c>
      <c r="F131" s="64"/>
      <c r="G131" s="64"/>
      <c r="H131" s="38"/>
      <c r="I131" s="38"/>
      <c r="J131" s="52"/>
      <c r="K131" s="48"/>
    </row>
    <row r="132" spans="1:11" s="41" customFormat="1" ht="12">
      <c r="A132" s="89">
        <v>7</v>
      </c>
      <c r="B132" s="188"/>
      <c r="C132" s="186"/>
      <c r="D132" s="181"/>
      <c r="E132" s="57" t="s">
        <v>165</v>
      </c>
      <c r="F132" s="64"/>
      <c r="G132" s="64"/>
      <c r="H132" s="38"/>
      <c r="I132" s="38"/>
      <c r="J132" s="52"/>
      <c r="K132" s="48"/>
    </row>
    <row r="133" spans="1:11" s="41" customFormat="1" ht="12">
      <c r="A133" s="89">
        <v>8</v>
      </c>
      <c r="B133" s="188"/>
      <c r="C133" s="186"/>
      <c r="D133" s="181"/>
      <c r="E133" s="57" t="s">
        <v>166</v>
      </c>
      <c r="F133" s="64"/>
      <c r="G133" s="64"/>
      <c r="H133" s="38"/>
      <c r="I133" s="38"/>
      <c r="J133" s="52"/>
      <c r="K133" s="48"/>
    </row>
    <row r="134" spans="1:11" s="41" customFormat="1" ht="12">
      <c r="A134" s="89">
        <v>9</v>
      </c>
      <c r="B134" s="188"/>
      <c r="C134" s="186"/>
      <c r="D134" s="181"/>
      <c r="E134" s="57" t="s">
        <v>167</v>
      </c>
      <c r="F134" s="64"/>
      <c r="G134" s="64"/>
      <c r="H134" s="38"/>
      <c r="I134" s="38"/>
      <c r="J134" s="52"/>
      <c r="K134" s="48"/>
    </row>
    <row r="135" spans="1:11" s="41" customFormat="1" ht="12">
      <c r="A135" s="89">
        <v>10</v>
      </c>
      <c r="B135" s="188"/>
      <c r="C135" s="186"/>
      <c r="D135" s="181"/>
      <c r="E135" s="57" t="s">
        <v>140</v>
      </c>
      <c r="F135" s="37"/>
      <c r="G135" s="110"/>
      <c r="H135" s="38"/>
      <c r="I135" s="38"/>
      <c r="J135" s="52"/>
      <c r="K135" s="48"/>
    </row>
    <row r="136" spans="1:11" s="41" customFormat="1" ht="12">
      <c r="A136" s="89">
        <v>11</v>
      </c>
      <c r="B136" s="188"/>
      <c r="C136" s="186"/>
      <c r="D136" s="181"/>
      <c r="E136" s="49" t="s">
        <v>208</v>
      </c>
      <c r="F136" s="37"/>
      <c r="G136" s="110"/>
      <c r="H136" s="47"/>
      <c r="I136" s="47"/>
      <c r="J136" s="50"/>
      <c r="K136" s="48"/>
    </row>
    <row r="137" spans="1:11" s="41" customFormat="1" ht="12">
      <c r="A137" s="89">
        <v>12</v>
      </c>
      <c r="B137" s="188"/>
      <c r="C137" s="186"/>
      <c r="D137" s="182"/>
      <c r="E137" s="53" t="s">
        <v>168</v>
      </c>
      <c r="F137" s="37"/>
      <c r="G137" s="110"/>
      <c r="H137" s="37"/>
      <c r="I137" s="110"/>
      <c r="J137" s="52"/>
      <c r="K137" s="80"/>
    </row>
    <row r="138" spans="1:11" s="41" customFormat="1" ht="12">
      <c r="A138" s="37">
        <v>1</v>
      </c>
      <c r="B138" s="188"/>
      <c r="C138" s="186" t="s">
        <v>169</v>
      </c>
      <c r="D138" s="180"/>
      <c r="E138" s="57" t="s">
        <v>95</v>
      </c>
      <c r="F138" s="64"/>
      <c r="G138" s="64"/>
      <c r="H138" s="38"/>
      <c r="I138" s="38"/>
      <c r="J138" s="52"/>
      <c r="K138" s="48"/>
    </row>
    <row r="139" spans="1:11" s="41" customFormat="1" ht="12">
      <c r="A139" s="37">
        <v>2</v>
      </c>
      <c r="B139" s="188"/>
      <c r="C139" s="186"/>
      <c r="D139" s="181"/>
      <c r="E139" s="57" t="s">
        <v>134</v>
      </c>
      <c r="F139" s="37"/>
      <c r="G139" s="110"/>
      <c r="H139" s="37"/>
      <c r="I139" s="110"/>
      <c r="J139" s="52"/>
      <c r="K139" s="48"/>
    </row>
    <row r="140" spans="1:11" s="41" customFormat="1" ht="12">
      <c r="A140" s="89">
        <v>3</v>
      </c>
      <c r="B140" s="188"/>
      <c r="C140" s="186"/>
      <c r="D140" s="181"/>
      <c r="E140" s="57" t="s">
        <v>140</v>
      </c>
      <c r="F140" s="38"/>
      <c r="G140" s="38"/>
      <c r="H140" s="38"/>
      <c r="I140" s="38"/>
      <c r="J140" s="52"/>
      <c r="K140" s="48"/>
    </row>
    <row r="141" spans="1:11" s="41" customFormat="1" ht="12">
      <c r="A141" s="89">
        <v>4</v>
      </c>
      <c r="B141" s="188"/>
      <c r="C141" s="186"/>
      <c r="D141" s="181"/>
      <c r="E141" s="57" t="s">
        <v>170</v>
      </c>
      <c r="F141" s="64"/>
      <c r="G141" s="64"/>
      <c r="H141" s="38"/>
      <c r="I141" s="38"/>
      <c r="J141" s="52"/>
      <c r="K141" s="48"/>
    </row>
    <row r="142" spans="1:11" s="41" customFormat="1" ht="12">
      <c r="A142" s="89">
        <v>5</v>
      </c>
      <c r="B142" s="188"/>
      <c r="C142" s="186"/>
      <c r="D142" s="181"/>
      <c r="E142" s="57" t="s">
        <v>131</v>
      </c>
      <c r="F142" s="64"/>
      <c r="G142" s="64"/>
      <c r="H142" s="38"/>
      <c r="I142" s="38"/>
      <c r="J142" s="52"/>
      <c r="K142" s="48"/>
    </row>
    <row r="143" spans="1:11" s="41" customFormat="1" ht="12">
      <c r="A143" s="89">
        <v>6</v>
      </c>
      <c r="B143" s="188"/>
      <c r="C143" s="186"/>
      <c r="D143" s="181"/>
      <c r="E143" s="57" t="s">
        <v>171</v>
      </c>
      <c r="F143" s="64"/>
      <c r="G143" s="64"/>
      <c r="H143" s="38"/>
      <c r="I143" s="38"/>
      <c r="J143" s="52"/>
      <c r="K143" s="48"/>
    </row>
    <row r="144" spans="1:11" s="41" customFormat="1" ht="12">
      <c r="A144" s="89">
        <v>7</v>
      </c>
      <c r="B144" s="188"/>
      <c r="C144" s="186"/>
      <c r="D144" s="181"/>
      <c r="E144" s="57" t="s">
        <v>172</v>
      </c>
      <c r="F144" s="64"/>
      <c r="G144" s="64"/>
      <c r="H144" s="38"/>
      <c r="I144" s="38"/>
      <c r="J144" s="52"/>
      <c r="K144" s="48"/>
    </row>
    <row r="145" spans="1:11" s="41" customFormat="1" ht="12">
      <c r="A145" s="89">
        <v>8</v>
      </c>
      <c r="B145" s="188"/>
      <c r="C145" s="186"/>
      <c r="D145" s="181"/>
      <c r="E145" s="57" t="s">
        <v>173</v>
      </c>
      <c r="F145" s="64"/>
      <c r="G145" s="64"/>
      <c r="H145" s="38"/>
      <c r="I145" s="38"/>
      <c r="J145" s="52"/>
      <c r="K145" s="48"/>
    </row>
    <row r="146" spans="1:11" s="41" customFormat="1" ht="12">
      <c r="A146" s="89">
        <v>9</v>
      </c>
      <c r="B146" s="188"/>
      <c r="C146" s="186"/>
      <c r="D146" s="181"/>
      <c r="E146" s="57" t="s">
        <v>132</v>
      </c>
      <c r="F146" s="64"/>
      <c r="G146" s="64"/>
      <c r="H146" s="37"/>
      <c r="I146" s="110"/>
      <c r="J146" s="52"/>
      <c r="K146" s="46"/>
    </row>
    <row r="147" spans="1:11" s="41" customFormat="1" ht="12">
      <c r="A147" s="89">
        <v>10</v>
      </c>
      <c r="B147" s="188"/>
      <c r="C147" s="186"/>
      <c r="D147" s="181"/>
      <c r="E147" s="49" t="s">
        <v>213</v>
      </c>
      <c r="F147" s="37"/>
      <c r="G147" s="110"/>
      <c r="H147" s="47"/>
      <c r="I147" s="47"/>
      <c r="J147" s="50"/>
      <c r="K147" s="48"/>
    </row>
    <row r="148" spans="1:11" s="41" customFormat="1" ht="12">
      <c r="A148" s="89">
        <v>11</v>
      </c>
      <c r="B148" s="188"/>
      <c r="C148" s="186"/>
      <c r="D148" s="182"/>
      <c r="E148" s="53" t="s">
        <v>168</v>
      </c>
      <c r="F148" s="37"/>
      <c r="G148" s="110"/>
      <c r="H148" s="37"/>
      <c r="I148" s="110"/>
      <c r="J148" s="52"/>
      <c r="K148" s="48"/>
    </row>
    <row r="149" spans="1:11" s="41" customFormat="1" ht="12">
      <c r="A149" s="37">
        <v>1</v>
      </c>
      <c r="B149" s="188"/>
      <c r="C149" s="186" t="s">
        <v>174</v>
      </c>
      <c r="D149" s="180"/>
      <c r="E149" s="57" t="s">
        <v>175</v>
      </c>
      <c r="F149" s="38"/>
      <c r="G149" s="38"/>
      <c r="H149" s="38"/>
      <c r="I149" s="38"/>
      <c r="J149" s="52"/>
      <c r="K149" s="48"/>
    </row>
    <row r="150" spans="1:11" s="41" customFormat="1" ht="12">
      <c r="A150" s="37">
        <v>2</v>
      </c>
      <c r="B150" s="188"/>
      <c r="C150" s="186"/>
      <c r="D150" s="181"/>
      <c r="E150" s="57" t="s">
        <v>176</v>
      </c>
      <c r="F150" s="90"/>
      <c r="G150" s="90"/>
      <c r="H150" s="90"/>
      <c r="I150" s="90"/>
      <c r="J150" s="91"/>
      <c r="K150" s="48"/>
    </row>
    <row r="151" spans="1:11" s="41" customFormat="1" ht="12">
      <c r="A151" s="89">
        <v>3</v>
      </c>
      <c r="B151" s="188"/>
      <c r="C151" s="186"/>
      <c r="D151" s="181"/>
      <c r="E151" s="57" t="s">
        <v>177</v>
      </c>
      <c r="F151" s="38"/>
      <c r="G151" s="38"/>
      <c r="H151" s="38"/>
      <c r="I151" s="38"/>
      <c r="J151" s="52"/>
      <c r="K151" s="48"/>
    </row>
    <row r="152" spans="1:11" s="41" customFormat="1" ht="12">
      <c r="A152" s="89">
        <v>4</v>
      </c>
      <c r="B152" s="188"/>
      <c r="C152" s="186"/>
      <c r="D152" s="181"/>
      <c r="E152" s="57" t="s">
        <v>178</v>
      </c>
      <c r="F152" s="38"/>
      <c r="G152" s="38"/>
      <c r="H152" s="38"/>
      <c r="I152" s="38"/>
      <c r="J152" s="52"/>
      <c r="K152" s="48"/>
    </row>
    <row r="153" spans="1:11" s="41" customFormat="1" ht="12">
      <c r="A153" s="89">
        <v>5</v>
      </c>
      <c r="B153" s="188"/>
      <c r="C153" s="186"/>
      <c r="D153" s="181"/>
      <c r="E153" s="57" t="s">
        <v>179</v>
      </c>
      <c r="F153" s="90"/>
      <c r="G153" s="90"/>
      <c r="H153" s="90"/>
      <c r="I153" s="90"/>
      <c r="J153" s="91"/>
      <c r="K153" s="48"/>
    </row>
    <row r="154" spans="1:11" s="41" customFormat="1" ht="12">
      <c r="A154" s="89">
        <v>6</v>
      </c>
      <c r="B154" s="188"/>
      <c r="C154" s="186"/>
      <c r="D154" s="181"/>
      <c r="E154" s="57" t="s">
        <v>180</v>
      </c>
      <c r="F154" s="90"/>
      <c r="G154" s="90"/>
      <c r="H154" s="90"/>
      <c r="I154" s="90"/>
      <c r="J154" s="91"/>
      <c r="K154" s="48"/>
    </row>
    <row r="155" spans="1:11" s="41" customFormat="1" ht="12">
      <c r="A155" s="89">
        <v>7</v>
      </c>
      <c r="B155" s="188"/>
      <c r="C155" s="186"/>
      <c r="D155" s="181"/>
      <c r="E155" s="49" t="s">
        <v>104</v>
      </c>
      <c r="F155" s="38"/>
      <c r="G155" s="38"/>
      <c r="H155" s="38"/>
      <c r="I155" s="38"/>
      <c r="J155" s="52"/>
      <c r="K155" s="48"/>
    </row>
    <row r="156" spans="1:11" s="41" customFormat="1" ht="12">
      <c r="A156" s="89">
        <v>8</v>
      </c>
      <c r="B156" s="188"/>
      <c r="C156" s="186"/>
      <c r="D156" s="181"/>
      <c r="E156" s="49" t="s">
        <v>102</v>
      </c>
      <c r="F156" s="65"/>
      <c r="G156" s="65"/>
      <c r="H156" s="38"/>
      <c r="I156" s="38"/>
      <c r="J156" s="52"/>
      <c r="K156" s="48"/>
    </row>
    <row r="157" spans="1:11" s="41" customFormat="1" ht="12">
      <c r="A157" s="89">
        <v>9</v>
      </c>
      <c r="B157" s="188"/>
      <c r="C157" s="186"/>
      <c r="D157" s="181"/>
      <c r="E157" s="49" t="s">
        <v>207</v>
      </c>
      <c r="F157" s="37"/>
      <c r="G157" s="110"/>
      <c r="H157" s="47"/>
      <c r="I157" s="47"/>
      <c r="J157" s="50"/>
      <c r="K157" s="48"/>
    </row>
    <row r="158" spans="1:11" s="41" customFormat="1" ht="12">
      <c r="A158" s="89">
        <v>10</v>
      </c>
      <c r="B158" s="188"/>
      <c r="C158" s="186"/>
      <c r="D158" s="182"/>
      <c r="E158" s="49" t="s">
        <v>105</v>
      </c>
      <c r="F158" s="37"/>
      <c r="G158" s="110"/>
      <c r="H158" s="37"/>
      <c r="I158" s="110"/>
      <c r="J158" s="52"/>
      <c r="K158" s="48"/>
    </row>
    <row r="159" spans="1:11" s="41" customFormat="1" ht="12">
      <c r="A159" s="37">
        <v>1</v>
      </c>
      <c r="B159" s="188"/>
      <c r="C159" s="186" t="s">
        <v>181</v>
      </c>
      <c r="D159" s="180"/>
      <c r="E159" s="57" t="s">
        <v>140</v>
      </c>
      <c r="F159" s="64"/>
      <c r="G159" s="64"/>
      <c r="H159" s="38"/>
      <c r="I159" s="38"/>
      <c r="J159" s="39"/>
      <c r="K159" s="48"/>
    </row>
    <row r="160" spans="1:11" s="41" customFormat="1" ht="12">
      <c r="A160" s="37">
        <v>2</v>
      </c>
      <c r="B160" s="188"/>
      <c r="C160" s="186"/>
      <c r="D160" s="181"/>
      <c r="E160" s="57" t="s">
        <v>182</v>
      </c>
      <c r="F160" s="64"/>
      <c r="G160" s="64"/>
      <c r="H160" s="38"/>
      <c r="I160" s="38"/>
      <c r="J160" s="39"/>
      <c r="K160" s="48"/>
    </row>
    <row r="161" spans="1:11" s="41" customFormat="1" ht="12">
      <c r="A161" s="89">
        <v>3</v>
      </c>
      <c r="B161" s="188"/>
      <c r="C161" s="186"/>
      <c r="D161" s="181"/>
      <c r="E161" s="57" t="s">
        <v>183</v>
      </c>
      <c r="F161" s="46"/>
      <c r="G161" s="46"/>
      <c r="H161" s="38"/>
      <c r="I161" s="38"/>
      <c r="J161" s="39"/>
      <c r="K161" s="48"/>
    </row>
    <row r="162" spans="1:11" s="41" customFormat="1" ht="12">
      <c r="A162" s="89">
        <v>4</v>
      </c>
      <c r="B162" s="188"/>
      <c r="C162" s="186"/>
      <c r="D162" s="181"/>
      <c r="E162" s="57" t="s">
        <v>184</v>
      </c>
      <c r="F162" s="46"/>
      <c r="G162" s="46"/>
      <c r="H162" s="38"/>
      <c r="I162" s="38"/>
      <c r="J162" s="39"/>
      <c r="K162" s="48"/>
    </row>
    <row r="163" spans="1:11" s="41" customFormat="1" ht="12">
      <c r="A163" s="89">
        <v>5</v>
      </c>
      <c r="B163" s="188"/>
      <c r="C163" s="186"/>
      <c r="D163" s="181"/>
      <c r="E163" s="57" t="s">
        <v>185</v>
      </c>
      <c r="F163" s="46"/>
      <c r="G163" s="46"/>
      <c r="H163" s="38"/>
      <c r="I163" s="38"/>
      <c r="J163" s="39"/>
      <c r="K163" s="48"/>
    </row>
    <row r="164" spans="1:11" s="41" customFormat="1" ht="12">
      <c r="A164" s="89">
        <v>6</v>
      </c>
      <c r="B164" s="188"/>
      <c r="C164" s="186"/>
      <c r="D164" s="181"/>
      <c r="E164" s="57" t="s">
        <v>186</v>
      </c>
      <c r="F164" s="64"/>
      <c r="G164" s="64"/>
      <c r="H164" s="38"/>
      <c r="I164" s="38"/>
      <c r="J164" s="39"/>
      <c r="K164" s="48"/>
    </row>
    <row r="165" spans="1:11" s="41" customFormat="1" ht="12">
      <c r="A165" s="89">
        <v>7</v>
      </c>
      <c r="B165" s="188"/>
      <c r="C165" s="186"/>
      <c r="D165" s="181"/>
      <c r="E165" s="49" t="s">
        <v>214</v>
      </c>
      <c r="F165" s="37"/>
      <c r="G165" s="110"/>
      <c r="H165" s="47"/>
      <c r="I165" s="47"/>
      <c r="J165" s="50"/>
      <c r="K165" s="48"/>
    </row>
    <row r="166" spans="1:11" s="41" customFormat="1" ht="42" customHeight="1">
      <c r="A166" s="89">
        <v>8</v>
      </c>
      <c r="B166" s="188"/>
      <c r="C166" s="186"/>
      <c r="D166" s="182"/>
      <c r="E166" s="49" t="s">
        <v>100</v>
      </c>
      <c r="F166" s="37"/>
      <c r="G166" s="110"/>
      <c r="H166" s="37"/>
      <c r="I166" s="110"/>
      <c r="J166" s="52"/>
      <c r="K166" s="48"/>
    </row>
    <row r="167" spans="1:11" s="41" customFormat="1" ht="12">
      <c r="A167" s="37">
        <v>1</v>
      </c>
      <c r="B167" s="188"/>
      <c r="C167" s="186" t="s">
        <v>187</v>
      </c>
      <c r="D167" s="180"/>
      <c r="E167" s="57" t="s">
        <v>140</v>
      </c>
      <c r="F167" s="46"/>
      <c r="G167" s="46"/>
      <c r="H167" s="38"/>
      <c r="I167" s="38"/>
      <c r="J167" s="52"/>
      <c r="K167" s="48"/>
    </row>
    <row r="168" spans="1:11" s="41" customFormat="1" ht="12">
      <c r="A168" s="37">
        <v>2</v>
      </c>
      <c r="B168" s="188"/>
      <c r="C168" s="186"/>
      <c r="D168" s="181"/>
      <c r="E168" s="57" t="s">
        <v>188</v>
      </c>
      <c r="F168" s="66"/>
      <c r="G168" s="66"/>
      <c r="H168" s="38"/>
      <c r="I168" s="38"/>
      <c r="J168" s="52"/>
      <c r="K168" s="48"/>
    </row>
    <row r="169" spans="1:11" s="41" customFormat="1" ht="24">
      <c r="A169" s="89">
        <v>3</v>
      </c>
      <c r="B169" s="188"/>
      <c r="C169" s="186"/>
      <c r="D169" s="181"/>
      <c r="E169" s="67" t="s">
        <v>189</v>
      </c>
      <c r="F169" s="46"/>
      <c r="G169" s="46"/>
      <c r="H169" s="38"/>
      <c r="I169" s="38"/>
      <c r="J169" s="52"/>
      <c r="K169" s="48"/>
    </row>
    <row r="170" spans="1:11" s="41" customFormat="1" ht="12">
      <c r="A170" s="89">
        <v>4</v>
      </c>
      <c r="B170" s="188"/>
      <c r="C170" s="186"/>
      <c r="D170" s="181"/>
      <c r="E170" s="57" t="s">
        <v>190</v>
      </c>
      <c r="F170" s="95"/>
      <c r="G170" s="95"/>
      <c r="H170" s="90"/>
      <c r="I170" s="90"/>
      <c r="J170" s="91"/>
      <c r="K170" s="48"/>
    </row>
    <row r="171" spans="1:11" s="41" customFormat="1" ht="12">
      <c r="A171" s="89">
        <v>5</v>
      </c>
      <c r="B171" s="188"/>
      <c r="C171" s="186"/>
      <c r="D171" s="181"/>
      <c r="E171" s="57" t="s">
        <v>191</v>
      </c>
      <c r="F171" s="95"/>
      <c r="G171" s="95"/>
      <c r="H171" s="90"/>
      <c r="I171" s="90"/>
      <c r="J171" s="91"/>
      <c r="K171" s="48"/>
    </row>
    <row r="172" spans="1:11" s="41" customFormat="1" ht="12">
      <c r="A172" s="89">
        <v>6</v>
      </c>
      <c r="B172" s="188"/>
      <c r="C172" s="186"/>
      <c r="D172" s="181"/>
      <c r="E172" s="57" t="s">
        <v>132</v>
      </c>
      <c r="F172" s="46"/>
      <c r="G172" s="46"/>
      <c r="H172" s="38"/>
      <c r="I172" s="38"/>
      <c r="J172" s="52"/>
      <c r="K172" s="48"/>
    </row>
    <row r="173" spans="1:11" s="41" customFormat="1" ht="12">
      <c r="A173" s="89">
        <v>7</v>
      </c>
      <c r="B173" s="188"/>
      <c r="C173" s="186"/>
      <c r="D173" s="181"/>
      <c r="E173" s="49" t="s">
        <v>207</v>
      </c>
      <c r="F173" s="37"/>
      <c r="G173" s="110"/>
      <c r="H173" s="47"/>
      <c r="I173" s="47"/>
      <c r="J173" s="50"/>
      <c r="K173" s="48"/>
    </row>
    <row r="174" spans="1:11" s="41" customFormat="1" ht="12">
      <c r="A174" s="89">
        <v>8</v>
      </c>
      <c r="B174" s="188"/>
      <c r="C174" s="186"/>
      <c r="D174" s="182"/>
      <c r="E174" s="49" t="s">
        <v>168</v>
      </c>
      <c r="F174" s="46"/>
      <c r="G174" s="46"/>
      <c r="H174" s="38"/>
      <c r="I174" s="38"/>
      <c r="J174" s="52"/>
      <c r="K174" s="48"/>
    </row>
    <row r="175" spans="1:11" s="41" customFormat="1" ht="12">
      <c r="A175" s="37">
        <v>1</v>
      </c>
      <c r="B175" s="188"/>
      <c r="C175" s="186" t="s">
        <v>192</v>
      </c>
      <c r="D175" s="180"/>
      <c r="E175" s="57" t="s">
        <v>193</v>
      </c>
      <c r="F175" s="38"/>
      <c r="G175" s="38"/>
      <c r="H175" s="38"/>
      <c r="I175" s="38"/>
      <c r="J175" s="52"/>
      <c r="K175" s="48"/>
    </row>
    <row r="176" spans="1:11" s="41" customFormat="1" ht="12">
      <c r="A176" s="37">
        <v>2</v>
      </c>
      <c r="B176" s="188"/>
      <c r="C176" s="186"/>
      <c r="D176" s="181"/>
      <c r="E176" s="57" t="s">
        <v>194</v>
      </c>
      <c r="F176" s="38"/>
      <c r="G176" s="38"/>
      <c r="H176" s="38"/>
      <c r="I176" s="38"/>
      <c r="J176" s="52"/>
      <c r="K176" s="48"/>
    </row>
    <row r="177" spans="1:22" s="41" customFormat="1" ht="12">
      <c r="A177" s="89">
        <v>3</v>
      </c>
      <c r="B177" s="188"/>
      <c r="C177" s="186"/>
      <c r="D177" s="181"/>
      <c r="E177" s="57" t="s">
        <v>195</v>
      </c>
      <c r="F177" s="38"/>
      <c r="G177" s="38"/>
      <c r="H177" s="38"/>
      <c r="I177" s="38"/>
      <c r="J177" s="52"/>
      <c r="K177" s="48"/>
    </row>
    <row r="178" spans="1:22" s="41" customFormat="1" ht="12">
      <c r="A178" s="89">
        <v>4</v>
      </c>
      <c r="B178" s="188"/>
      <c r="C178" s="186"/>
      <c r="D178" s="181"/>
      <c r="E178" s="57" t="s">
        <v>196</v>
      </c>
      <c r="F178" s="38"/>
      <c r="G178" s="38"/>
      <c r="H178" s="38"/>
      <c r="I178" s="38"/>
      <c r="J178" s="52"/>
      <c r="K178" s="48"/>
    </row>
    <row r="179" spans="1:22" s="41" customFormat="1" ht="12">
      <c r="A179" s="89">
        <v>5</v>
      </c>
      <c r="B179" s="188"/>
      <c r="C179" s="186"/>
      <c r="D179" s="181"/>
      <c r="E179" s="57" t="s">
        <v>197</v>
      </c>
      <c r="F179" s="38"/>
      <c r="G179" s="38"/>
      <c r="H179" s="38"/>
      <c r="I179" s="38"/>
      <c r="J179" s="52"/>
      <c r="K179" s="48"/>
    </row>
    <row r="180" spans="1:22" s="41" customFormat="1" ht="12">
      <c r="A180" s="89">
        <v>6</v>
      </c>
      <c r="B180" s="188"/>
      <c r="C180" s="186"/>
      <c r="D180" s="181"/>
      <c r="E180" s="57" t="s">
        <v>198</v>
      </c>
      <c r="F180" s="38"/>
      <c r="G180" s="38"/>
      <c r="H180" s="54"/>
      <c r="I180" s="54"/>
      <c r="J180" s="50"/>
      <c r="K180" s="48"/>
    </row>
    <row r="181" spans="1:22" s="41" customFormat="1" ht="12">
      <c r="A181" s="89">
        <v>7</v>
      </c>
      <c r="B181" s="188"/>
      <c r="C181" s="186"/>
      <c r="D181" s="181"/>
      <c r="E181" s="49" t="s">
        <v>207</v>
      </c>
      <c r="F181" s="37"/>
      <c r="G181" s="110"/>
      <c r="H181" s="47"/>
      <c r="I181" s="47"/>
      <c r="J181" s="50"/>
      <c r="K181" s="48"/>
    </row>
    <row r="182" spans="1:22" s="41" customFormat="1" ht="12">
      <c r="A182" s="89">
        <v>8</v>
      </c>
      <c r="B182" s="188"/>
      <c r="C182" s="186"/>
      <c r="D182" s="182"/>
      <c r="E182" s="49" t="s">
        <v>100</v>
      </c>
      <c r="F182" s="37"/>
      <c r="G182" s="110"/>
      <c r="H182" s="37"/>
      <c r="I182" s="110"/>
      <c r="J182" s="52"/>
      <c r="K182" s="48"/>
    </row>
    <row r="183" spans="1:22" s="41" customFormat="1" ht="12">
      <c r="A183" s="37">
        <v>1</v>
      </c>
      <c r="B183" s="188"/>
      <c r="C183" s="190" t="s">
        <v>199</v>
      </c>
      <c r="D183" s="194"/>
      <c r="E183" s="49" t="s">
        <v>137</v>
      </c>
      <c r="F183" s="37"/>
      <c r="G183" s="110"/>
      <c r="H183" s="37"/>
      <c r="I183" s="110"/>
      <c r="J183" s="52"/>
      <c r="K183" s="48"/>
    </row>
    <row r="184" spans="1:22" s="41" customFormat="1" ht="12">
      <c r="A184" s="37">
        <v>2</v>
      </c>
      <c r="B184" s="188"/>
      <c r="C184" s="190"/>
      <c r="D184" s="195"/>
      <c r="E184" s="49" t="s">
        <v>207</v>
      </c>
      <c r="F184" s="37"/>
      <c r="G184" s="110"/>
      <c r="H184" s="47"/>
      <c r="I184" s="47"/>
      <c r="J184" s="50"/>
      <c r="K184" s="48"/>
    </row>
    <row r="185" spans="1:22" s="41" customFormat="1" ht="12">
      <c r="A185" s="89">
        <v>3</v>
      </c>
      <c r="B185" s="188"/>
      <c r="C185" s="190"/>
      <c r="D185" s="196"/>
      <c r="E185" s="49" t="s">
        <v>100</v>
      </c>
      <c r="F185" s="37"/>
      <c r="G185" s="110"/>
      <c r="H185" s="37"/>
      <c r="I185" s="110"/>
      <c r="J185" s="52"/>
      <c r="K185" s="48"/>
    </row>
    <row r="186" spans="1:22">
      <c r="A186" s="37"/>
      <c r="B186" s="37"/>
      <c r="C186" s="81" t="s">
        <v>215</v>
      </c>
      <c r="D186" s="81"/>
      <c r="E186" s="82"/>
      <c r="F186" s="83"/>
      <c r="G186" s="83"/>
      <c r="H186" s="83"/>
      <c r="I186" s="83"/>
      <c r="J186" s="84"/>
      <c r="K186" s="48"/>
    </row>
    <row r="187" spans="1:22">
      <c r="A187" s="37"/>
      <c r="B187" s="37"/>
      <c r="C187" s="81" t="s">
        <v>216</v>
      </c>
      <c r="D187" s="81"/>
      <c r="E187" s="82"/>
      <c r="F187" s="83"/>
      <c r="G187" s="83"/>
      <c r="H187" s="83"/>
      <c r="I187" s="83"/>
      <c r="J187" s="84"/>
      <c r="K187" s="68"/>
    </row>
    <row r="188" spans="1:22">
      <c r="A188" s="37"/>
      <c r="B188" s="37"/>
      <c r="C188" s="81" t="s">
        <v>217</v>
      </c>
      <c r="D188" s="81"/>
      <c r="E188" s="82"/>
      <c r="F188" s="83"/>
      <c r="G188" s="83"/>
      <c r="H188" s="83"/>
      <c r="I188" s="83"/>
      <c r="J188" s="84"/>
      <c r="K188" s="68"/>
    </row>
    <row r="189" spans="1:22" ht="13.5" customHeight="1">
      <c r="A189" s="191" t="s">
        <v>251</v>
      </c>
      <c r="B189" s="192"/>
      <c r="C189" s="192"/>
      <c r="D189" s="192"/>
      <c r="E189" s="192"/>
      <c r="F189" s="192"/>
      <c r="G189" s="192"/>
      <c r="H189" s="192"/>
      <c r="I189" s="192"/>
      <c r="J189" s="192"/>
      <c r="K189" s="192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</row>
    <row r="190" spans="1:22" ht="57" customHeight="1">
      <c r="A190" s="193"/>
      <c r="B190" s="193"/>
      <c r="C190" s="193"/>
      <c r="D190" s="193"/>
      <c r="E190" s="193"/>
      <c r="F190" s="193"/>
      <c r="G190" s="193"/>
      <c r="H190" s="193"/>
      <c r="I190" s="193"/>
      <c r="J190" s="193"/>
      <c r="K190" s="193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</row>
  </sheetData>
  <mergeCells count="44">
    <mergeCell ref="C183:C185"/>
    <mergeCell ref="A189:K190"/>
    <mergeCell ref="C113:C125"/>
    <mergeCell ref="C126:C137"/>
    <mergeCell ref="C138:C148"/>
    <mergeCell ref="C149:C158"/>
    <mergeCell ref="C159:C166"/>
    <mergeCell ref="C167:C174"/>
    <mergeCell ref="D149:D158"/>
    <mergeCell ref="D159:D166"/>
    <mergeCell ref="D167:D174"/>
    <mergeCell ref="D175:D182"/>
    <mergeCell ref="D183:D185"/>
    <mergeCell ref="C103:C112"/>
    <mergeCell ref="A1:K1"/>
    <mergeCell ref="B3:B17"/>
    <mergeCell ref="C3:C17"/>
    <mergeCell ref="B18:B185"/>
    <mergeCell ref="C18:C22"/>
    <mergeCell ref="C23:C27"/>
    <mergeCell ref="C28:C36"/>
    <mergeCell ref="C37:C47"/>
    <mergeCell ref="C48:C59"/>
    <mergeCell ref="C60:C71"/>
    <mergeCell ref="C72:C79"/>
    <mergeCell ref="C80:C86"/>
    <mergeCell ref="C87:C94"/>
    <mergeCell ref="C95:C102"/>
    <mergeCell ref="C175:C182"/>
    <mergeCell ref="D3:D17"/>
    <mergeCell ref="D18:D22"/>
    <mergeCell ref="D23:D27"/>
    <mergeCell ref="D28:D36"/>
    <mergeCell ref="D37:D47"/>
    <mergeCell ref="D48:D59"/>
    <mergeCell ref="D60:D71"/>
    <mergeCell ref="D72:D79"/>
    <mergeCell ref="D80:D86"/>
    <mergeCell ref="D87:D94"/>
    <mergeCell ref="D95:D102"/>
    <mergeCell ref="D103:D112"/>
    <mergeCell ref="D113:D125"/>
    <mergeCell ref="D126:D137"/>
    <mergeCell ref="D138:D148"/>
  </mergeCells>
  <phoneticPr fontId="37" type="noConversion"/>
  <printOptions horizontalCentered="1"/>
  <pageMargins left="0.70833333333333304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5</vt:i4>
      </vt:variant>
    </vt:vector>
  </HeadingPairs>
  <TitlesOfParts>
    <vt:vector size="9" baseType="lpstr">
      <vt:lpstr>地表水监测</vt:lpstr>
      <vt:lpstr>附6－1 国控断面布点及交通</vt:lpstr>
      <vt:lpstr>附6－2 设备表</vt:lpstr>
      <vt:lpstr>附6－3 专用材料</vt:lpstr>
      <vt:lpstr>地表水监测!Print_Area</vt:lpstr>
      <vt:lpstr>'附6－2 设备表'!Print_Area</vt:lpstr>
      <vt:lpstr>'附6－3 专用材料'!Print_Area</vt:lpstr>
      <vt:lpstr>'附6－2 设备表'!Print_Titles</vt:lpstr>
      <vt:lpstr>'附6－3 专用材料'!Print_Titles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个人用户</dc:creator>
  <cp:lastModifiedBy>YU YANG</cp:lastModifiedBy>
  <cp:lastPrinted>2016-05-03T05:52:29Z</cp:lastPrinted>
  <dcterms:created xsi:type="dcterms:W3CDTF">2016-03-28T03:07:00Z</dcterms:created>
  <dcterms:modified xsi:type="dcterms:W3CDTF">2016-05-03T06:09:48Z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