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8370" activeTab="3"/>
  </bookViews>
  <sheets>
    <sheet name="酸雨环境质量监测" sheetId="1" r:id="rId1"/>
    <sheet name="附5－1设备表" sheetId="2" r:id="rId2"/>
    <sheet name="附5－2交通费" sheetId="3" r:id="rId3"/>
    <sheet name="附5－3试剂" sheetId="4" r:id="rId4"/>
  </sheets>
  <definedNames>
    <definedName name="_xlnm.Print_Area" localSheetId="1">'附5－1设备表'!$A$1:$R$17</definedName>
    <definedName name="_xlnm.Print_Area" localSheetId="3">'附5－3试剂'!$A$1:$J$52</definedName>
    <definedName name="_xlnm.Print_Area" localSheetId="0">酸雨环境质量监测!$A$1:$K$21</definedName>
    <definedName name="_xlnm.Print_Titles" localSheetId="1">'附5－1设备表'!$2:$4</definedName>
    <definedName name="_xlnm.Print_Titles" localSheetId="3">'附5－3试剂'!$2:$2</definedName>
    <definedName name="_xlnm.Print_Titles" localSheetId="0">酸雨环境质量监测!$4:$4</definedName>
  </definedNames>
  <calcPr calcId="125725"/>
</workbook>
</file>

<file path=xl/calcChain.xml><?xml version="1.0" encoding="utf-8"?>
<calcChain xmlns="http://schemas.openxmlformats.org/spreadsheetml/2006/main">
  <c r="H5" i="2"/>
  <c r="K5"/>
  <c r="K7" s="1"/>
  <c r="H6"/>
  <c r="K6"/>
  <c r="H8"/>
  <c r="H14" s="1"/>
  <c r="H15" s="1"/>
  <c r="K8"/>
  <c r="N8"/>
  <c r="R8"/>
  <c r="R14" s="1"/>
  <c r="R15" s="1"/>
  <c r="H9"/>
  <c r="K9"/>
  <c r="N9"/>
  <c r="R9"/>
  <c r="H10"/>
  <c r="K10"/>
  <c r="N10"/>
  <c r="R10"/>
  <c r="K11"/>
  <c r="N11"/>
  <c r="R11"/>
  <c r="K12"/>
  <c r="N12"/>
  <c r="R12"/>
  <c r="H13"/>
  <c r="K13"/>
  <c r="K14" s="1"/>
  <c r="K15" s="1"/>
  <c r="R13"/>
  <c r="N14"/>
  <c r="N15" s="1"/>
  <c r="C8" i="3" l="1"/>
</calcChain>
</file>

<file path=xl/sharedStrings.xml><?xml version="1.0" encoding="utf-8"?>
<sst xmlns="http://schemas.openxmlformats.org/spreadsheetml/2006/main" count="173" uniqueCount="152">
  <si>
    <t>序号</t>
  </si>
  <si>
    <t>工序</t>
  </si>
  <si>
    <t>开支科目</t>
  </si>
  <si>
    <t>开支内容说明</t>
  </si>
  <si>
    <t>细项</t>
  </si>
  <si>
    <t>单价</t>
  </si>
  <si>
    <t>数量</t>
  </si>
  <si>
    <t>备注</t>
  </si>
  <si>
    <t>采样</t>
  </si>
  <si>
    <t>工器具费</t>
  </si>
  <si>
    <t>采样用工器具使用及损耗费</t>
  </si>
  <si>
    <t>工器具折旧费</t>
  </si>
  <si>
    <t>人工费</t>
  </si>
  <si>
    <t>采样人员劳务费</t>
  </si>
  <si>
    <t>人员劳务费</t>
  </si>
  <si>
    <t>交通费</t>
  </si>
  <si>
    <t>含采样所需的车辆费用，过路（桥）费等</t>
  </si>
  <si>
    <t>汽油费</t>
  </si>
  <si>
    <t>样品预处理及分析</t>
  </si>
  <si>
    <t>专用材料费</t>
  </si>
  <si>
    <t>样品分析过程中，各种分析试剂、标样、低值易耗品等的采购费用</t>
  </si>
  <si>
    <t>试剂及易耗品</t>
  </si>
  <si>
    <t>燃料动力费</t>
  </si>
  <si>
    <t>实验室消耗水、电费</t>
  </si>
  <si>
    <t>水费</t>
  </si>
  <si>
    <t>电费</t>
  </si>
  <si>
    <t>设备费</t>
  </si>
  <si>
    <t>实验室分析仪器使用及损耗费，主要包括pH计、滴定仪、原子吸收光谱仪、测汞仪、分光光度计、气相色谱仪、液相色谱仪等</t>
  </si>
  <si>
    <t>设备维修费</t>
  </si>
  <si>
    <t>设备检定费</t>
  </si>
  <si>
    <t>设备折旧费</t>
  </si>
  <si>
    <t>样品分析人员劳务费</t>
  </si>
  <si>
    <t>分析记录与监测报告</t>
  </si>
  <si>
    <t>数据采集、传输、处理费及报告编印费</t>
  </si>
  <si>
    <t>通讯费、印刷、人员劳务费等费用</t>
  </si>
  <si>
    <t>通讯费</t>
  </si>
  <si>
    <t>印刷费</t>
  </si>
  <si>
    <t>名称</t>
  </si>
  <si>
    <t>燃动消耗</t>
  </si>
  <si>
    <t>设备折旧</t>
  </si>
  <si>
    <t>仪器设备检定</t>
  </si>
  <si>
    <t>场地费</t>
  </si>
  <si>
    <t>电</t>
  </si>
  <si>
    <t>设备原价
（元）</t>
  </si>
  <si>
    <t>折旧
年限</t>
  </si>
  <si>
    <t>折旧费</t>
  </si>
  <si>
    <t>单价
（元/台·次）</t>
  </si>
  <si>
    <t>频次
（次/年）</t>
  </si>
  <si>
    <t>检定费</t>
  </si>
  <si>
    <t>占地面积
（m2）</t>
  </si>
  <si>
    <t>建筑造价
(元/m2)</t>
  </si>
  <si>
    <t>功率（kW）</t>
  </si>
  <si>
    <t>台时（h）</t>
  </si>
  <si>
    <t>耗电量</t>
  </si>
  <si>
    <t>自动采样器</t>
  </si>
  <si>
    <t>样品分析</t>
  </si>
  <si>
    <t>离子色谱仪</t>
  </si>
  <si>
    <t>电感耦合等离子发射光谱仪</t>
  </si>
  <si>
    <t>连续流动分析仪</t>
  </si>
  <si>
    <t>pH计</t>
  </si>
  <si>
    <t>电导率仪</t>
  </si>
  <si>
    <t>小计</t>
  </si>
  <si>
    <t>合计</t>
  </si>
  <si>
    <t>点位名称</t>
  </si>
  <si>
    <t>平均</t>
  </si>
  <si>
    <t>监测因子</t>
  </si>
  <si>
    <t>所需专用材料</t>
  </si>
  <si>
    <t>pH</t>
  </si>
  <si>
    <t>pH缓冲试剂</t>
  </si>
  <si>
    <t>超纯水</t>
  </si>
  <si>
    <t>标准品</t>
  </si>
  <si>
    <t>氟化物、氯化物、硝酸盐氮、硫酸盐</t>
  </si>
  <si>
    <t>氟化物标准样品</t>
  </si>
  <si>
    <t>氟化物质控样品</t>
  </si>
  <si>
    <t>氯化物标准样品</t>
  </si>
  <si>
    <t>氯化物质控样品</t>
  </si>
  <si>
    <t>硝酸盐标准样品</t>
  </si>
  <si>
    <t>硝酸盐质控样品</t>
  </si>
  <si>
    <t>硫酸盐标准样品</t>
  </si>
  <si>
    <t>硫酸盐质控样品</t>
  </si>
  <si>
    <t>碳酸钠</t>
  </si>
  <si>
    <t>硫酸</t>
  </si>
  <si>
    <t>氢氧化钾</t>
  </si>
  <si>
    <t>针筒</t>
  </si>
  <si>
    <t>微膜滤头</t>
  </si>
  <si>
    <t>5mL 样品瓶塞</t>
  </si>
  <si>
    <t>5mL 样品瓶</t>
  </si>
  <si>
    <t>色谱柱</t>
  </si>
  <si>
    <t>其它辅助材料</t>
  </si>
  <si>
    <t>钾、钙、钠、镁</t>
  </si>
  <si>
    <t>氩气</t>
  </si>
  <si>
    <t>标准品（混合标准品）</t>
  </si>
  <si>
    <t>15ml管</t>
  </si>
  <si>
    <t>铵离子</t>
  </si>
  <si>
    <t xml:space="preserve">氨氮标准物质 </t>
  </si>
  <si>
    <t>乙二铵四乙酸</t>
  </si>
  <si>
    <t>柠檬酸三钠</t>
  </si>
  <si>
    <t>酒石酸钾钠</t>
  </si>
  <si>
    <t>水杨酸钠</t>
  </si>
  <si>
    <t>亚硝基铁氰化钠</t>
  </si>
  <si>
    <t>二氯异氰脲酸钠</t>
  </si>
  <si>
    <t>brij35</t>
  </si>
  <si>
    <t>氢氧化钠</t>
  </si>
  <si>
    <t>氮气</t>
  </si>
  <si>
    <t>进样杯</t>
  </si>
  <si>
    <t>每台仪器可同时测量样品数量</t>
    <phoneticPr fontId="30" type="noConversion"/>
  </si>
  <si>
    <t xml:space="preserve">                                   酸雨环境监测的运行经费定额测算表</t>
    <phoneticPr fontId="30" type="noConversion"/>
  </si>
  <si>
    <t>雨量计</t>
    <phoneticPr fontId="30" type="noConversion"/>
  </si>
  <si>
    <t>监测因子</t>
    <phoneticPr fontId="30" type="noConversion"/>
  </si>
  <si>
    <t>人员劳务费</t>
    <phoneticPr fontId="30" type="noConversion"/>
  </si>
  <si>
    <t>其他辅助材料</t>
    <phoneticPr fontId="30" type="noConversion"/>
  </si>
  <si>
    <t>人员劳务费</t>
    <phoneticPr fontId="30" type="noConversion"/>
  </si>
  <si>
    <t>人员劳务费</t>
    <phoneticPr fontId="30" type="noConversion"/>
  </si>
  <si>
    <t>人员劳务费</t>
    <phoneticPr fontId="30" type="noConversion"/>
  </si>
  <si>
    <t>标准样品小计</t>
    <phoneticPr fontId="30" type="noConversion"/>
  </si>
  <si>
    <t>试剂及易耗品小计</t>
    <phoneticPr fontId="30" type="noConversion"/>
  </si>
  <si>
    <t>人员劳务费小计</t>
    <phoneticPr fontId="30" type="noConversion"/>
  </si>
  <si>
    <t>实验室折旧费</t>
  </si>
  <si>
    <t>分析仪器设备实验室折旧费</t>
  </si>
  <si>
    <t>往返距离（公里）</t>
    <phoneticPr fontId="30" type="noConversion"/>
  </si>
  <si>
    <t>元/（年·点位）</t>
    <phoneticPr fontId="30" type="noConversion"/>
  </si>
  <si>
    <t>租车费</t>
    <phoneticPr fontId="30" type="noConversion"/>
  </si>
  <si>
    <t>实验室折旧费</t>
    <phoneticPr fontId="30" type="noConversion"/>
  </si>
  <si>
    <t>恒温恒湿机</t>
  </si>
  <si>
    <t>填表说明：
1.表中开支科目及细项内容可根据实际情况增减或修改。
2.测算过程中需说明的其他情况请在备注栏说明。
3.最终合计结果单位为：元/（年·点位）
4.注明当地年降水天数，即一个酸沉降监测点位每年产生样品个数，以2013-2015年三年平均数为准。</t>
    <phoneticPr fontId="30" type="noConversion"/>
  </si>
  <si>
    <t>具体请填附件1</t>
    <phoneticPr fontId="30" type="noConversion"/>
  </si>
  <si>
    <t>请备注年采样频次，一次采样所用时间及人数。</t>
    <phoneticPr fontId="30" type="noConversion"/>
  </si>
  <si>
    <t>以监测单位距离各监测点的平均距离计算，具体请填附件2。</t>
    <phoneticPr fontId="30" type="noConversion"/>
  </si>
  <si>
    <t>具体请填附件3</t>
    <phoneticPr fontId="30" type="noConversion"/>
  </si>
  <si>
    <t>请备注每个样品每次耗水量</t>
    <phoneticPr fontId="30" type="noConversion"/>
  </si>
  <si>
    <t>具体请填附件1</t>
    <phoneticPr fontId="30" type="noConversion"/>
  </si>
  <si>
    <t>具体请填附件2</t>
    <phoneticPr fontId="30" type="noConversion"/>
  </si>
  <si>
    <t>按每个样品监测完成pH、电导率、降水量及硫酸根、硝酸根、氟、氯、铵、钙、镁、钠、钾9种离子浓度等因子计算人工工时。具体每个参数所需工时请填附件3。</t>
    <phoneticPr fontId="30" type="noConversion"/>
  </si>
  <si>
    <t>备注每年需编制上报的报告种类</t>
    <phoneticPr fontId="30" type="noConversion"/>
  </si>
  <si>
    <t>填表说明：请将各酸沉降监测点位与监测单位间的距离填入表中。</t>
    <phoneticPr fontId="30" type="noConversion"/>
  </si>
  <si>
    <t>……</t>
    <phoneticPr fontId="30" type="noConversion"/>
  </si>
  <si>
    <t>点位1</t>
    <phoneticPr fontId="30" type="noConversion"/>
  </si>
  <si>
    <t>点位2</t>
  </si>
  <si>
    <t>点位3</t>
  </si>
  <si>
    <t>单价</t>
    <phoneticPr fontId="30" type="noConversion"/>
  </si>
  <si>
    <t>单位</t>
    <phoneticPr fontId="30" type="noConversion"/>
  </si>
  <si>
    <t>用量</t>
    <phoneticPr fontId="30" type="noConversion"/>
  </si>
  <si>
    <t>费用</t>
    <phoneticPr fontId="30" type="noConversion"/>
  </si>
  <si>
    <t>填写说明：
1.表中试剂、标准样品或易耗品种类可根据实际情况增减或修改。
2.每种试剂或标准样品请备注规格（如15元/500ml）及纯度
3.本表中试剂及标准样品用量均按每个样品每次用量计算，若包括空白、平行、质控、加标等情况请另行备注说明
4.本表小计结果为：元/（次·样品）</t>
    <phoneticPr fontId="30" type="noConversion"/>
  </si>
  <si>
    <t>监测方法及国家标准、技术规范</t>
    <phoneticPr fontId="30" type="noConversion"/>
  </si>
  <si>
    <t>按每年采样频次及每次采样时间计算</t>
    <phoneticPr fontId="30" type="noConversion"/>
  </si>
  <si>
    <t>单位</t>
    <phoneticPr fontId="30" type="noConversion"/>
  </si>
  <si>
    <t>附件5：</t>
    <phoneticPr fontId="30" type="noConversion"/>
  </si>
  <si>
    <t>附5－1                                   工器具、仪器设备表</t>
    <phoneticPr fontId="30" type="noConversion"/>
  </si>
  <si>
    <t xml:space="preserve">填写说明：
1.表中设备种类可根据实际情况增减或修改。
2.本表中涉及的台时数均按每个样品消耗计算，若包括空白、平行、质控、加标等情况请另行备注说明
3.表中小计结果单位为：元/（次·样品）
4.合计结果单位为：元/（年·点位）
</t>
    <phoneticPr fontId="30" type="noConversion"/>
  </si>
  <si>
    <t>附件2          采样交通费</t>
    <phoneticPr fontId="30" type="noConversion"/>
  </si>
  <si>
    <t>附5－3                                各监测因子监测分析费用</t>
    <phoneticPr fontId="30" type="noConversion"/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</si>
</sst>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0.00_ "/>
    <numFmt numFmtId="178" formatCode="0.00_);[Red]\(0.00\)"/>
    <numFmt numFmtId="179" formatCode="0_);[Red]\(0\)"/>
    <numFmt numFmtId="180" formatCode="0.0_ "/>
    <numFmt numFmtId="181" formatCode="0_ "/>
  </numFmts>
  <fonts count="38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Tahoma"/>
      <family val="2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0">
    <xf numFmtId="0" fontId="0" fillId="0" borderId="0">
      <alignment vertical="center"/>
    </xf>
    <xf numFmtId="0" fontId="15" fillId="0" borderId="14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9" borderId="1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21" fillId="19" borderId="1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6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18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8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6" fillId="9" borderId="15" applyNumberFormat="0" applyFont="0" applyAlignment="0" applyProtection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16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8" borderId="13" applyNumberFormat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6" fillId="9" borderId="15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7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8" fillId="0" borderId="0" xfId="320" applyBorder="1" applyAlignment="1">
      <alignment horizontal="center" vertical="center" wrapText="1"/>
    </xf>
    <xf numFmtId="0" fontId="28" fillId="0" borderId="0" xfId="320" applyBorder="1" applyAlignment="1">
      <alignment horizontal="left" vertical="center" wrapText="1"/>
    </xf>
    <xf numFmtId="0" fontId="9" fillId="0" borderId="6" xfId="320" applyNumberFormat="1" applyFont="1" applyFill="1" applyBorder="1" applyAlignment="1">
      <alignment horizontal="center" vertical="center" wrapText="1"/>
    </xf>
    <xf numFmtId="0" fontId="7" fillId="0" borderId="2" xfId="32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9" fillId="0" borderId="2" xfId="320" applyNumberFormat="1" applyFont="1" applyFill="1" applyBorder="1" applyAlignment="1">
      <alignment vertical="center" wrapText="1"/>
    </xf>
    <xf numFmtId="0" fontId="4" fillId="0" borderId="2" xfId="299" applyFont="1" applyFill="1" applyBorder="1" applyAlignment="1">
      <alignment vertical="center" wrapText="1"/>
    </xf>
    <xf numFmtId="179" fontId="28" fillId="0" borderId="0" xfId="320" applyNumberFormat="1" applyBorder="1" applyAlignment="1">
      <alignment horizontal="center" vertical="center" wrapText="1"/>
    </xf>
    <xf numFmtId="0" fontId="32" fillId="2" borderId="6" xfId="320" applyNumberFormat="1" applyFont="1" applyFill="1" applyBorder="1" applyAlignment="1">
      <alignment vertical="center" wrapText="1"/>
    </xf>
    <xf numFmtId="0" fontId="32" fillId="2" borderId="2" xfId="320" applyNumberFormat="1" applyFont="1" applyFill="1" applyBorder="1" applyAlignment="1">
      <alignment horizontal="center" vertical="center" wrapText="1"/>
    </xf>
    <xf numFmtId="0" fontId="32" fillId="0" borderId="2" xfId="320" applyNumberFormat="1" applyFont="1" applyFill="1" applyBorder="1" applyAlignment="1">
      <alignment horizontal="center" vertical="center" wrapText="1"/>
    </xf>
    <xf numFmtId="179" fontId="32" fillId="0" borderId="2" xfId="320" applyNumberFormat="1" applyFont="1" applyFill="1" applyBorder="1" applyAlignment="1">
      <alignment horizontal="center" vertical="center" wrapText="1"/>
    </xf>
    <xf numFmtId="0" fontId="9" fillId="0" borderId="2" xfId="320" applyNumberFormat="1" applyFont="1" applyFill="1" applyBorder="1" applyAlignment="1">
      <alignment horizontal="left" vertical="center" wrapText="1"/>
    </xf>
    <xf numFmtId="0" fontId="4" fillId="0" borderId="2" xfId="320" applyFont="1" applyBorder="1" applyAlignment="1">
      <alignment vertical="center" wrapText="1"/>
    </xf>
    <xf numFmtId="0" fontId="9" fillId="0" borderId="11" xfId="320" applyNumberFormat="1" applyFont="1" applyFill="1" applyBorder="1" applyAlignment="1">
      <alignment horizontal="center" vertical="center" wrapText="1"/>
    </xf>
    <xf numFmtId="0" fontId="9" fillId="0" borderId="6" xfId="320" applyFont="1" applyBorder="1" applyAlignment="1">
      <alignment horizontal="center" vertical="center" wrapText="1"/>
    </xf>
    <xf numFmtId="0" fontId="32" fillId="0" borderId="6" xfId="320" applyNumberFormat="1" applyFont="1" applyFill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left" vertical="center" wrapText="1"/>
    </xf>
    <xf numFmtId="0" fontId="4" fillId="0" borderId="6" xfId="320" applyFont="1" applyBorder="1" applyAlignment="1">
      <alignment horizontal="center" vertical="center" wrapText="1"/>
    </xf>
    <xf numFmtId="0" fontId="4" fillId="0" borderId="5" xfId="0" applyFont="1" applyBorder="1">
      <alignment vertical="center"/>
    </xf>
    <xf numFmtId="0" fontId="33" fillId="0" borderId="2" xfId="446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/>
    </xf>
    <xf numFmtId="0" fontId="33" fillId="0" borderId="0" xfId="0" applyFont="1">
      <alignment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>
      <alignment vertical="center"/>
    </xf>
    <xf numFmtId="0" fontId="4" fillId="0" borderId="5" xfId="299" applyFont="1" applyFill="1" applyBorder="1" applyAlignment="1">
      <alignment horizontal="center" vertical="center"/>
    </xf>
    <xf numFmtId="0" fontId="4" fillId="0" borderId="2" xfId="299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299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3" xfId="299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35" fillId="0" borderId="2" xfId="445" applyFont="1" applyFill="1" applyBorder="1">
      <alignment vertical="center"/>
    </xf>
    <xf numFmtId="0" fontId="4" fillId="0" borderId="2" xfId="445" applyFont="1" applyFill="1" applyBorder="1">
      <alignment vertical="center"/>
    </xf>
    <xf numFmtId="0" fontId="10" fillId="0" borderId="2" xfId="0" applyFont="1" applyBorder="1" applyAlignment="1">
      <alignment vertical="center" wrapText="1"/>
    </xf>
    <xf numFmtId="0" fontId="33" fillId="0" borderId="20" xfId="0" applyFont="1" applyBorder="1">
      <alignment vertical="center"/>
    </xf>
    <xf numFmtId="0" fontId="0" fillId="0" borderId="20" xfId="0" applyBorder="1" applyAlignment="1">
      <alignment horizontal="center" vertical="center"/>
    </xf>
    <xf numFmtId="180" fontId="0" fillId="0" borderId="20" xfId="0" applyNumberForma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9" fillId="0" borderId="2" xfId="320" applyNumberFormat="1" applyFont="1" applyFill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center" vertical="center" wrapText="1"/>
    </xf>
    <xf numFmtId="0" fontId="7" fillId="0" borderId="3" xfId="320" applyFont="1" applyBorder="1" applyAlignment="1">
      <alignment horizontal="center" vertical="center" wrapText="1"/>
    </xf>
    <xf numFmtId="0" fontId="7" fillId="0" borderId="5" xfId="320" applyFont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left" vertical="center" wrapText="1"/>
    </xf>
    <xf numFmtId="0" fontId="4" fillId="0" borderId="0" xfId="320" applyFont="1" applyBorder="1" applyAlignment="1">
      <alignment horizontal="center" vertical="center" wrapText="1"/>
    </xf>
    <xf numFmtId="0" fontId="4" fillId="0" borderId="20" xfId="320" applyFont="1" applyBorder="1" applyAlignment="1">
      <alignment horizontal="center" vertical="center" wrapText="1"/>
    </xf>
    <xf numFmtId="0" fontId="36" fillId="0" borderId="2" xfId="320" applyNumberFormat="1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33" fillId="0" borderId="20" xfId="0" applyFont="1" applyFill="1" applyBorder="1" applyAlignment="1">
      <alignment vertical="center" wrapText="1"/>
    </xf>
    <xf numFmtId="0" fontId="7" fillId="0" borderId="20" xfId="320" applyFont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left" vertical="center" wrapText="1"/>
    </xf>
    <xf numFmtId="0" fontId="9" fillId="0" borderId="20" xfId="320" applyNumberFormat="1" applyFont="1" applyFill="1" applyBorder="1" applyAlignment="1">
      <alignment horizontal="right" vertical="center" wrapText="1"/>
    </xf>
    <xf numFmtId="0" fontId="9" fillId="0" borderId="20" xfId="320" applyNumberFormat="1" applyFont="1" applyFill="1" applyBorder="1" applyAlignment="1">
      <alignment horizontal="left" vertical="center" wrapText="1"/>
    </xf>
    <xf numFmtId="179" fontId="9" fillId="0" borderId="20" xfId="320" applyNumberFormat="1" applyFont="1" applyFill="1" applyBorder="1" applyAlignment="1">
      <alignment horizontal="center" vertical="center" wrapText="1"/>
    </xf>
    <xf numFmtId="0" fontId="9" fillId="0" borderId="20" xfId="320" applyFont="1" applyBorder="1" applyAlignment="1">
      <alignment horizontal="right" vertical="center" wrapText="1"/>
    </xf>
    <xf numFmtId="0" fontId="9" fillId="0" borderId="20" xfId="320" applyFont="1" applyBorder="1" applyAlignment="1">
      <alignment horizontal="left" vertical="center" wrapText="1"/>
    </xf>
    <xf numFmtId="181" fontId="9" fillId="0" borderId="20" xfId="320" applyNumberFormat="1" applyFont="1" applyBorder="1" applyAlignment="1">
      <alignment horizontal="right" vertical="center" wrapText="1"/>
    </xf>
    <xf numFmtId="179" fontId="7" fillId="0" borderId="20" xfId="320" applyNumberFormat="1" applyFont="1" applyBorder="1" applyAlignment="1">
      <alignment horizontal="center" vertical="center" wrapText="1"/>
    </xf>
    <xf numFmtId="0" fontId="32" fillId="0" borderId="20" xfId="320" applyNumberFormat="1" applyFont="1" applyFill="1" applyBorder="1" applyAlignment="1">
      <alignment horizontal="right" vertical="center" wrapText="1"/>
    </xf>
    <xf numFmtId="0" fontId="32" fillId="0" borderId="20" xfId="320" applyNumberFormat="1" applyFont="1" applyFill="1" applyBorder="1" applyAlignment="1">
      <alignment horizontal="left" vertical="center" wrapText="1"/>
    </xf>
    <xf numFmtId="179" fontId="32" fillId="0" borderId="20" xfId="320" applyNumberFormat="1" applyFont="1" applyFill="1" applyBorder="1" applyAlignment="1">
      <alignment horizontal="center" vertical="center" wrapText="1"/>
    </xf>
    <xf numFmtId="0" fontId="5" fillId="0" borderId="3" xfId="320" applyNumberFormat="1" applyFont="1" applyFill="1" applyBorder="1" applyAlignment="1">
      <alignment horizontal="left" vertical="center" wrapText="1"/>
    </xf>
    <xf numFmtId="0" fontId="9" fillId="0" borderId="5" xfId="320" applyNumberFormat="1" applyFont="1" applyFill="1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0" xfId="446" applyFont="1" applyBorder="1" applyAlignment="1">
      <alignment horizontal="center" vertical="center"/>
    </xf>
    <xf numFmtId="178" fontId="34" fillId="0" borderId="20" xfId="446" applyNumberFormat="1" applyFont="1" applyBorder="1" applyAlignment="1">
      <alignment horizontal="center" vertical="center"/>
    </xf>
    <xf numFmtId="0" fontId="37" fillId="0" borderId="20" xfId="446" applyFont="1" applyFill="1" applyBorder="1" applyAlignment="1">
      <alignment horizontal="center" vertical="center"/>
    </xf>
    <xf numFmtId="0" fontId="36" fillId="0" borderId="20" xfId="447" applyNumberFormat="1" applyFont="1" applyFill="1" applyBorder="1" applyAlignment="1">
      <alignment horizontal="center" vertical="center" wrapText="1"/>
    </xf>
    <xf numFmtId="178" fontId="36" fillId="0" borderId="20" xfId="447" applyNumberFormat="1" applyFont="1" applyFill="1" applyBorder="1" applyAlignment="1">
      <alignment horizontal="center" vertical="center" wrapText="1"/>
    </xf>
    <xf numFmtId="0" fontId="33" fillId="0" borderId="20" xfId="446" applyFont="1" applyBorder="1" applyAlignment="1">
      <alignment horizontal="center" vertical="center"/>
    </xf>
    <xf numFmtId="0" fontId="5" fillId="0" borderId="20" xfId="447" applyNumberFormat="1" applyFont="1" applyFill="1" applyBorder="1" applyAlignment="1">
      <alignment horizontal="center" vertical="center" wrapText="1"/>
    </xf>
    <xf numFmtId="178" fontId="5" fillId="0" borderId="20" xfId="447" applyNumberFormat="1" applyFont="1" applyFill="1" applyBorder="1" applyAlignment="1">
      <alignment horizontal="center" vertical="center" wrapText="1"/>
    </xf>
    <xf numFmtId="0" fontId="37" fillId="0" borderId="20" xfId="446" applyFont="1" applyBorder="1" applyAlignment="1">
      <alignment horizontal="center" vertical="center"/>
    </xf>
    <xf numFmtId="178" fontId="33" fillId="0" borderId="20" xfId="447" applyNumberFormat="1" applyFont="1" applyBorder="1" applyAlignment="1">
      <alignment horizontal="center" vertical="center" wrapText="1"/>
    </xf>
    <xf numFmtId="0" fontId="4" fillId="0" borderId="20" xfId="446" applyFont="1" applyBorder="1" applyAlignment="1">
      <alignment horizontal="center" vertical="center"/>
    </xf>
    <xf numFmtId="178" fontId="35" fillId="0" borderId="20" xfId="446" applyNumberFormat="1" applyFont="1" applyBorder="1" applyAlignment="1">
      <alignment horizontal="center" vertical="center"/>
    </xf>
    <xf numFmtId="178" fontId="4" fillId="0" borderId="20" xfId="446" applyNumberFormat="1" applyFont="1" applyBorder="1" applyAlignment="1">
      <alignment horizontal="center" vertical="center"/>
    </xf>
    <xf numFmtId="178" fontId="33" fillId="0" borderId="20" xfId="446" applyNumberFormat="1" applyFont="1" applyBorder="1" applyAlignment="1">
      <alignment horizontal="center" vertical="center"/>
    </xf>
    <xf numFmtId="0" fontId="9" fillId="0" borderId="20" xfId="447" applyNumberFormat="1" applyFont="1" applyFill="1" applyBorder="1" applyAlignment="1">
      <alignment horizontal="center" vertical="center" wrapText="1"/>
    </xf>
    <xf numFmtId="178" fontId="9" fillId="0" borderId="20" xfId="447" applyNumberFormat="1" applyFont="1" applyFill="1" applyBorder="1" applyAlignment="1">
      <alignment horizontal="center" vertical="center" wrapText="1"/>
    </xf>
    <xf numFmtId="0" fontId="33" fillId="0" borderId="20" xfId="446" applyFont="1" applyBorder="1">
      <alignment vertical="center"/>
    </xf>
    <xf numFmtId="0" fontId="33" fillId="0" borderId="20" xfId="446" applyFont="1" applyFill="1" applyBorder="1" applyAlignment="1">
      <alignment horizontal="center" vertical="center" wrapText="1"/>
    </xf>
    <xf numFmtId="0" fontId="10" fillId="0" borderId="0" xfId="446" applyAlignment="1">
      <alignment horizontal="center" vertical="center"/>
    </xf>
    <xf numFmtId="178" fontId="10" fillId="0" borderId="0" xfId="446" applyNumberFormat="1">
      <alignment vertical="center"/>
    </xf>
    <xf numFmtId="0" fontId="35" fillId="0" borderId="20" xfId="445" applyFont="1" applyFill="1" applyBorder="1">
      <alignment vertical="center"/>
    </xf>
    <xf numFmtId="0" fontId="34" fillId="0" borderId="2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1" fillId="0" borderId="0" xfId="320" applyFont="1" applyBorder="1" applyAlignment="1">
      <alignment horizontal="left" vertical="center" wrapText="1"/>
    </xf>
    <xf numFmtId="0" fontId="3" fillId="0" borderId="10" xfId="320" applyFont="1" applyBorder="1" applyAlignment="1">
      <alignment horizontal="left" vertical="center" wrapText="1"/>
    </xf>
    <xf numFmtId="0" fontId="3" fillId="0" borderId="0" xfId="320" applyFont="1" applyBorder="1" applyAlignment="1">
      <alignment horizontal="left" vertical="center" wrapText="1"/>
    </xf>
    <xf numFmtId="0" fontId="32" fillId="0" borderId="6" xfId="320" applyNumberFormat="1" applyFont="1" applyFill="1" applyBorder="1" applyAlignment="1">
      <alignment horizontal="center" vertical="center" wrapText="1"/>
    </xf>
    <xf numFmtId="0" fontId="32" fillId="0" borderId="9" xfId="320" applyNumberFormat="1" applyFont="1" applyFill="1" applyBorder="1" applyAlignment="1">
      <alignment horizontal="center" vertical="center" wrapText="1"/>
    </xf>
    <xf numFmtId="0" fontId="32" fillId="0" borderId="8" xfId="320" applyNumberFormat="1" applyFont="1" applyFill="1" applyBorder="1" applyAlignment="1">
      <alignment horizontal="center" vertical="center" wrapText="1"/>
    </xf>
    <xf numFmtId="0" fontId="4" fillId="0" borderId="1" xfId="320" applyFont="1" applyBorder="1" applyAlignment="1">
      <alignment horizontal="right" vertical="center" wrapText="1"/>
    </xf>
    <xf numFmtId="0" fontId="31" fillId="0" borderId="1" xfId="320" applyFont="1" applyBorder="1" applyAlignment="1">
      <alignment horizontal="right" vertical="center" wrapText="1"/>
    </xf>
    <xf numFmtId="0" fontId="7" fillId="0" borderId="7" xfId="320" applyFont="1" applyBorder="1" applyAlignment="1">
      <alignment horizontal="left" vertical="center" wrapText="1"/>
    </xf>
    <xf numFmtId="0" fontId="30" fillId="0" borderId="4" xfId="320" applyFont="1" applyBorder="1" applyAlignment="1">
      <alignment horizontal="center" vertical="center" wrapText="1"/>
    </xf>
    <xf numFmtId="0" fontId="30" fillId="0" borderId="3" xfId="320" applyFont="1" applyBorder="1" applyAlignment="1">
      <alignment horizontal="center" vertical="center" wrapText="1"/>
    </xf>
    <xf numFmtId="0" fontId="30" fillId="0" borderId="5" xfId="320" applyFont="1" applyBorder="1" applyAlignment="1">
      <alignment horizontal="center" vertical="center" wrapText="1"/>
    </xf>
    <xf numFmtId="0" fontId="9" fillId="0" borderId="2" xfId="320" applyNumberFormat="1" applyFont="1" applyFill="1" applyBorder="1" applyAlignment="1">
      <alignment horizontal="center" vertical="center" wrapText="1"/>
    </xf>
    <xf numFmtId="0" fontId="9" fillId="0" borderId="4" xfId="320" applyNumberFormat="1" applyFont="1" applyFill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center" vertical="center" wrapText="1"/>
    </xf>
    <xf numFmtId="0" fontId="9" fillId="0" borderId="5" xfId="320" applyNumberFormat="1" applyFont="1" applyFill="1" applyBorder="1" applyAlignment="1">
      <alignment horizontal="center" vertical="center" wrapText="1"/>
    </xf>
    <xf numFmtId="0" fontId="7" fillId="0" borderId="3" xfId="320" applyFont="1" applyBorder="1" applyAlignment="1">
      <alignment horizontal="center" vertical="center" wrapText="1"/>
    </xf>
    <xf numFmtId="0" fontId="7" fillId="0" borderId="5" xfId="320" applyFont="1" applyBorder="1" applyAlignment="1">
      <alignment horizontal="center" vertical="center" wrapText="1"/>
    </xf>
    <xf numFmtId="0" fontId="7" fillId="0" borderId="20" xfId="320" applyFont="1" applyBorder="1" applyAlignment="1">
      <alignment horizontal="center" vertical="center" wrapText="1"/>
    </xf>
    <xf numFmtId="0" fontId="9" fillId="0" borderId="3" xfId="320" applyNumberFormat="1" applyFont="1" applyFill="1" applyBorder="1" applyAlignment="1">
      <alignment horizontal="left" vertical="center" wrapText="1"/>
    </xf>
    <xf numFmtId="0" fontId="9" fillId="0" borderId="4" xfId="32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32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77" fontId="0" fillId="0" borderId="0" xfId="0" applyNumberFormat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177" fontId="0" fillId="0" borderId="2" xfId="0" applyNumberForma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10" fillId="0" borderId="20" xfId="0" applyFont="1" applyFill="1" applyBorder="1" applyAlignment="1">
      <alignment horizontal="right" vertical="center" wrapText="1"/>
    </xf>
    <xf numFmtId="179" fontId="10" fillId="0" borderId="20" xfId="0" applyNumberFormat="1" applyFont="1" applyFill="1" applyBorder="1" applyAlignment="1">
      <alignment horizontal="right" vertical="center" wrapText="1"/>
    </xf>
    <xf numFmtId="177" fontId="10" fillId="0" borderId="20" xfId="0" applyNumberFormat="1" applyFont="1" applyFill="1" applyBorder="1" applyAlignment="1">
      <alignment horizontal="right" vertical="center" wrapText="1"/>
    </xf>
    <xf numFmtId="177" fontId="8" fillId="0" borderId="2" xfId="0" applyNumberFormat="1" applyFont="1" applyBorder="1" applyAlignment="1">
      <alignment horizontal="right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</cellXfs>
  <cellStyles count="450">
    <cellStyle name="20% - 强调文字颜色 1 10" xfId="57"/>
    <cellStyle name="20% - 强调文字颜色 1 2" xfId="4"/>
    <cellStyle name="20% - 强调文字颜色 1 3" xfId="52"/>
    <cellStyle name="20% - 强调文字颜色 1 4" xfId="47"/>
    <cellStyle name="20% - 强调文字颜色 1 5" xfId="44"/>
    <cellStyle name="20% - 强调文字颜色 1 6" xfId="48"/>
    <cellStyle name="20% - 强调文字颜色 1 7" xfId="50"/>
    <cellStyle name="20% - 强调文字颜色 1 8" xfId="53"/>
    <cellStyle name="20% - 强调文字颜色 1 9" xfId="55"/>
    <cellStyle name="20% - 强调文字颜色 2 10" xfId="42"/>
    <cellStyle name="20% - 强调文字颜色 2 2" xfId="59"/>
    <cellStyle name="20% - 强调文字颜色 2 3" xfId="46"/>
    <cellStyle name="20% - 强调文字颜色 2 4" xfId="60"/>
    <cellStyle name="20% - 强调文字颜色 2 5" xfId="61"/>
    <cellStyle name="20% - 强调文字颜色 2 6" xfId="62"/>
    <cellStyle name="20% - 强调文字颜色 2 7" xfId="63"/>
    <cellStyle name="20% - 强调文字颜色 2 8" xfId="64"/>
    <cellStyle name="20% - 强调文字颜色 2 9" xfId="65"/>
    <cellStyle name="20% - 强调文字颜色 3 10" xfId="66"/>
    <cellStyle name="20% - 强调文字颜色 3 2" xfId="68"/>
    <cellStyle name="20% - 强调文字颜色 3 3" xfId="26"/>
    <cellStyle name="20% - 强调文字颜色 3 4" xfId="70"/>
    <cellStyle name="20% - 强调文字颜色 3 5" xfId="73"/>
    <cellStyle name="20% - 强调文字颜色 3 6" xfId="75"/>
    <cellStyle name="20% - 强调文字颜色 3 7" xfId="77"/>
    <cellStyle name="20% - 强调文字颜色 3 8" xfId="79"/>
    <cellStyle name="20% - 强调文字颜色 3 9" xfId="81"/>
    <cellStyle name="20% - 强调文字颜色 4 10" xfId="84"/>
    <cellStyle name="20% - 强调文字颜色 4 2" xfId="87"/>
    <cellStyle name="20% - 强调文字颜色 4 3" xfId="90"/>
    <cellStyle name="20% - 强调文字颜色 4 4" xfId="92"/>
    <cellStyle name="20% - 强调文字颜色 4 5" xfId="10"/>
    <cellStyle name="20% - 强调文字颜色 4 6" xfId="95"/>
    <cellStyle name="20% - 强调文字颜色 4 7" xfId="98"/>
    <cellStyle name="20% - 强调文字颜色 4 8" xfId="101"/>
    <cellStyle name="20% - 强调文字颜色 4 9" xfId="104"/>
    <cellStyle name="20% - 强调文字颜色 5 10" xfId="106"/>
    <cellStyle name="20% - 强调文字颜色 5 2" xfId="109"/>
    <cellStyle name="20% - 强调文字颜色 5 3" xfId="110"/>
    <cellStyle name="20% - 强调文字颜色 5 4" xfId="111"/>
    <cellStyle name="20% - 强调文字颜色 5 5" xfId="114"/>
    <cellStyle name="20% - 强调文字颜色 5 6" xfId="117"/>
    <cellStyle name="20% - 强调文字颜色 5 7" xfId="119"/>
    <cellStyle name="20% - 强调文字颜色 5 8" xfId="121"/>
    <cellStyle name="20% - 强调文字颜色 5 9" xfId="123"/>
    <cellStyle name="20% - 强调文字颜色 6 10" xfId="125"/>
    <cellStyle name="20% - 强调文字颜色 6 2" xfId="126"/>
    <cellStyle name="20% - 强调文字颜色 6 3" xfId="127"/>
    <cellStyle name="20% - 强调文字颜色 6 4" xfId="128"/>
    <cellStyle name="20% - 强调文字颜色 6 5" xfId="130"/>
    <cellStyle name="20% - 强调文字颜色 6 6" xfId="132"/>
    <cellStyle name="20% - 强调文字颜色 6 7" xfId="134"/>
    <cellStyle name="20% - 强调文字颜色 6 8" xfId="136"/>
    <cellStyle name="20% - 强调文字颜色 6 9" xfId="138"/>
    <cellStyle name="40% - 强调文字颜色 1 10" xfId="140"/>
    <cellStyle name="40% - 强调文字颜色 1 2" xfId="141"/>
    <cellStyle name="40% - 强调文字颜色 1 3" xfId="142"/>
    <cellStyle name="40% - 强调文字颜色 1 4" xfId="144"/>
    <cellStyle name="40% - 强调文字颜色 1 5" xfId="146"/>
    <cellStyle name="40% - 强调文字颜色 1 6" xfId="147"/>
    <cellStyle name="40% - 强调文字颜色 1 7" xfId="148"/>
    <cellStyle name="40% - 强调文字颜色 1 8" xfId="149"/>
    <cellStyle name="40% - 强调文字颜色 1 9" xfId="150"/>
    <cellStyle name="40% - 强调文字颜色 2 10" xfId="151"/>
    <cellStyle name="40% - 强调文字颜色 2 2" xfId="153"/>
    <cellStyle name="40% - 强调文字颜色 2 3" xfId="155"/>
    <cellStyle name="40% - 强调文字颜色 2 4" xfId="67"/>
    <cellStyle name="40% - 强调文字颜色 2 5" xfId="157"/>
    <cellStyle name="40% - 强调文字颜色 2 6" xfId="159"/>
    <cellStyle name="40% - 强调文字颜色 2 7" xfId="160"/>
    <cellStyle name="40% - 强调文字颜色 2 8" xfId="161"/>
    <cellStyle name="40% - 强调文字颜色 2 9" xfId="162"/>
    <cellStyle name="40% - 强调文字颜色 3 10" xfId="15"/>
    <cellStyle name="40% - 强调文字颜色 3 2" xfId="163"/>
    <cellStyle name="40% - 强调文字颜色 3 3" xfId="164"/>
    <cellStyle name="40% - 强调文字颜色 3 4" xfId="165"/>
    <cellStyle name="40% - 强调文字颜色 3 5" xfId="166"/>
    <cellStyle name="40% - 强调文字颜色 3 6" xfId="167"/>
    <cellStyle name="40% - 强调文字颜色 3 7" xfId="168"/>
    <cellStyle name="40% - 强调文字颜色 3 8" xfId="19"/>
    <cellStyle name="40% - 强调文字颜色 3 9" xfId="13"/>
    <cellStyle name="40% - 强调文字颜色 4 10" xfId="156"/>
    <cellStyle name="40% - 强调文字颜色 4 2" xfId="21"/>
    <cellStyle name="40% - 强调文字颜色 4 3" xfId="169"/>
    <cellStyle name="40% - 强调文字颜色 4 4" xfId="170"/>
    <cellStyle name="40% - 强调文字颜色 4 5" xfId="171"/>
    <cellStyle name="40% - 强调文字颜色 4 6" xfId="173"/>
    <cellStyle name="40% - 强调文字颜色 4 7" xfId="174"/>
    <cellStyle name="40% - 强调文字颜色 4 8" xfId="175"/>
    <cellStyle name="40% - 强调文字颜色 4 9" xfId="176"/>
    <cellStyle name="40% - 强调文字颜色 5 10" xfId="178"/>
    <cellStyle name="40% - 强调文字颜色 5 2" xfId="180"/>
    <cellStyle name="40% - 强调文字颜色 5 3" xfId="181"/>
    <cellStyle name="40% - 强调文字颜色 5 4" xfId="182"/>
    <cellStyle name="40% - 强调文字颜色 5 5" xfId="183"/>
    <cellStyle name="40% - 强调文字颜色 5 6" xfId="184"/>
    <cellStyle name="40% - 强调文字颜色 5 7" xfId="24"/>
    <cellStyle name="40% - 强调文字颜色 5 8" xfId="186"/>
    <cellStyle name="40% - 强调文字颜色 5 9" xfId="187"/>
    <cellStyle name="40% - 强调文字颜色 6 10" xfId="188"/>
    <cellStyle name="40% - 强调文字颜色 6 2" xfId="191"/>
    <cellStyle name="40% - 强调文字颜色 6 3" xfId="192"/>
    <cellStyle name="40% - 强调文字颜色 6 4" xfId="193"/>
    <cellStyle name="40% - 强调文字颜色 6 5" xfId="25"/>
    <cellStyle name="40% - 强调文字颜色 6 6" xfId="194"/>
    <cellStyle name="40% - 强调文字颜色 6 7" xfId="195"/>
    <cellStyle name="40% - 强调文字颜色 6 8" xfId="196"/>
    <cellStyle name="40% - 强调文字颜色 6 9" xfId="197"/>
    <cellStyle name="60% - 强调文字颜色 1 10" xfId="198"/>
    <cellStyle name="60% - 强调文字颜色 1 2" xfId="71"/>
    <cellStyle name="60% - 强调文字颜色 1 3" xfId="74"/>
    <cellStyle name="60% - 强调文字颜色 1 4" xfId="76"/>
    <cellStyle name="60% - 强调文字颜色 1 5" xfId="78"/>
    <cellStyle name="60% - 强调文字颜色 1 6" xfId="80"/>
    <cellStyle name="60% - 强调文字颜色 1 7" xfId="82"/>
    <cellStyle name="60% - 强调文字颜色 1 8" xfId="152"/>
    <cellStyle name="60% - 强调文字颜色 1 9" xfId="58"/>
    <cellStyle name="60% - 强调文字颜色 2 10" xfId="200"/>
    <cellStyle name="60% - 强调文字颜色 2 2" xfId="93"/>
    <cellStyle name="60% - 强调文字颜色 2 3" xfId="9"/>
    <cellStyle name="60% - 强调文字颜色 2 4" xfId="96"/>
    <cellStyle name="60% - 强调文字颜色 2 5" xfId="99"/>
    <cellStyle name="60% - 强调文字颜色 2 6" xfId="102"/>
    <cellStyle name="60% - 强调文字颜色 2 7" xfId="105"/>
    <cellStyle name="60% - 强调文字颜色 2 8" xfId="201"/>
    <cellStyle name="60% - 强调文字颜色 2 9" xfId="202"/>
    <cellStyle name="60% - 强调文字颜色 3 10" xfId="83"/>
    <cellStyle name="60% - 强调文字颜色 3 2" xfId="112"/>
    <cellStyle name="60% - 强调文字颜色 3 3" xfId="115"/>
    <cellStyle name="60% - 强调文字颜色 3 4" xfId="118"/>
    <cellStyle name="60% - 强调文字颜色 3 5" xfId="120"/>
    <cellStyle name="60% - 强调文字颜色 3 6" xfId="122"/>
    <cellStyle name="60% - 强调文字颜色 3 7" xfId="124"/>
    <cellStyle name="60% - 强调文字颜色 3 8" xfId="203"/>
    <cellStyle name="60% - 强调文字颜色 3 9" xfId="205"/>
    <cellStyle name="60% - 强调文字颜色 4 10" xfId="207"/>
    <cellStyle name="60% - 强调文字颜色 4 2" xfId="129"/>
    <cellStyle name="60% - 强调文字颜色 4 3" xfId="131"/>
    <cellStyle name="60% - 强调文字颜色 4 4" xfId="133"/>
    <cellStyle name="60% - 强调文字颜色 4 5" xfId="135"/>
    <cellStyle name="60% - 强调文字颜色 4 6" xfId="137"/>
    <cellStyle name="60% - 强调文字颜色 4 7" xfId="139"/>
    <cellStyle name="60% - 强调文字颜色 4 8" xfId="209"/>
    <cellStyle name="60% - 强调文字颜色 4 9" xfId="211"/>
    <cellStyle name="60% - 强调文字颜色 5 10" xfId="154"/>
    <cellStyle name="60% - 强调文字颜色 5 2" xfId="214"/>
    <cellStyle name="60% - 强调文字颜色 5 3" xfId="215"/>
    <cellStyle name="60% - 强调文字颜色 5 4" xfId="216"/>
    <cellStyle name="60% - 强调文字颜色 5 5" xfId="217"/>
    <cellStyle name="60% - 强调文字颜色 5 6" xfId="218"/>
    <cellStyle name="60% - 强调文字颜色 5 7" xfId="219"/>
    <cellStyle name="60% - 强调文字颜色 5 8" xfId="220"/>
    <cellStyle name="60% - 强调文字颜色 5 9" xfId="222"/>
    <cellStyle name="60% - 强调文字颜色 6 10" xfId="224"/>
    <cellStyle name="60% - 强调文字颜色 6 2" xfId="226"/>
    <cellStyle name="60% - 强调文字颜色 6 3" xfId="227"/>
    <cellStyle name="60% - 强调文字颜色 6 4" xfId="228"/>
    <cellStyle name="60% - 强调文字颜色 6 5" xfId="229"/>
    <cellStyle name="60% - 强调文字颜色 6 6" xfId="230"/>
    <cellStyle name="60% - 强调文字颜色 6 7" xfId="208"/>
    <cellStyle name="60% - 强调文字颜色 6 8" xfId="14"/>
    <cellStyle name="60% - 强调文字颜色 6 9" xfId="43"/>
    <cellStyle name="标题 1 10" xfId="231"/>
    <cellStyle name="标题 1 2" xfId="233"/>
    <cellStyle name="标题 1 3" xfId="234"/>
    <cellStyle name="标题 1 4" xfId="235"/>
    <cellStyle name="标题 1 5" xfId="236"/>
    <cellStyle name="标题 1 6" xfId="237"/>
    <cellStyle name="标题 1 7" xfId="240"/>
    <cellStyle name="标题 1 8" xfId="241"/>
    <cellStyle name="标题 1 9" xfId="242"/>
    <cellStyle name="标题 10" xfId="243"/>
    <cellStyle name="标题 11" xfId="244"/>
    <cellStyle name="标题 12" xfId="245"/>
    <cellStyle name="标题 13" xfId="246"/>
    <cellStyle name="标题 2 10" xfId="185"/>
    <cellStyle name="标题 2 2" xfId="247"/>
    <cellStyle name="标题 2 3" xfId="248"/>
    <cellStyle name="标题 2 4" xfId="249"/>
    <cellStyle name="标题 2 5" xfId="250"/>
    <cellStyle name="标题 2 6" xfId="251"/>
    <cellStyle name="标题 2 7" xfId="253"/>
    <cellStyle name="标题 2 8" xfId="254"/>
    <cellStyle name="标题 2 9" xfId="255"/>
    <cellStyle name="标题 3 10" xfId="256"/>
    <cellStyle name="标题 3 2" xfId="257"/>
    <cellStyle name="标题 3 3" xfId="258"/>
    <cellStyle name="标题 3 4" xfId="259"/>
    <cellStyle name="标题 3 5" xfId="260"/>
    <cellStyle name="标题 3 6" xfId="261"/>
    <cellStyle name="标题 3 7" xfId="263"/>
    <cellStyle name="标题 3 8" xfId="264"/>
    <cellStyle name="标题 3 9" xfId="265"/>
    <cellStyle name="标题 4 10" xfId="266"/>
    <cellStyle name="标题 4 2" xfId="267"/>
    <cellStyle name="标题 4 3" xfId="268"/>
    <cellStyle name="标题 4 4" xfId="269"/>
    <cellStyle name="标题 4 5" xfId="271"/>
    <cellStyle name="标题 4 6" xfId="273"/>
    <cellStyle name="标题 4 7" xfId="277"/>
    <cellStyle name="标题 4 8" xfId="279"/>
    <cellStyle name="标题 4 9" xfId="281"/>
    <cellStyle name="标题 5" xfId="283"/>
    <cellStyle name="标题 6" xfId="284"/>
    <cellStyle name="标题 7" xfId="285"/>
    <cellStyle name="标题 8" xfId="286"/>
    <cellStyle name="标题 9" xfId="288"/>
    <cellStyle name="差 10" xfId="289"/>
    <cellStyle name="差 2" xfId="290"/>
    <cellStyle name="差 3" xfId="292"/>
    <cellStyle name="差 4" xfId="295"/>
    <cellStyle name="差 5" xfId="297"/>
    <cellStyle name="差 6" xfId="16"/>
    <cellStyle name="差 7" xfId="18"/>
    <cellStyle name="差 8" xfId="20"/>
    <cellStyle name="差 9" xfId="12"/>
    <cellStyle name="常规" xfId="0" builtinId="0"/>
    <cellStyle name="常规 10" xfId="299"/>
    <cellStyle name="常规 10 2" xfId="287"/>
    <cellStyle name="常规 10 3" xfId="449"/>
    <cellStyle name="常规 11" xfId="302"/>
    <cellStyle name="常规 12" xfId="303"/>
    <cellStyle name="常规 12 2" xfId="304"/>
    <cellStyle name="常规 13" xfId="225"/>
    <cellStyle name="常规 13 2" xfId="305"/>
    <cellStyle name="常规 14" xfId="179"/>
    <cellStyle name="常规 14 2" xfId="306"/>
    <cellStyle name="常规 15" xfId="85"/>
    <cellStyle name="常规 15 2" xfId="307"/>
    <cellStyle name="常规 16" xfId="308"/>
    <cellStyle name="常规 16 2" xfId="300"/>
    <cellStyle name="常规 17" xfId="310"/>
    <cellStyle name="常规 17 2" xfId="238"/>
    <cellStyle name="常规 18" xfId="312"/>
    <cellStyle name="常规 18 2" xfId="252"/>
    <cellStyle name="常规 19" xfId="314"/>
    <cellStyle name="常规 2" xfId="316"/>
    <cellStyle name="常规 2 10" xfId="318"/>
    <cellStyle name="常规 2 2" xfId="204"/>
    <cellStyle name="常规 2 3" xfId="206"/>
    <cellStyle name="常规 2 3 2" xfId="320"/>
    <cellStyle name="常规 2 3 2 2" xfId="321"/>
    <cellStyle name="常规 2 3 2 3" xfId="447"/>
    <cellStyle name="常规 2 4" xfId="322"/>
    <cellStyle name="常规 2 4 2" xfId="323"/>
    <cellStyle name="常规 2 5" xfId="324"/>
    <cellStyle name="常规 2 6" xfId="326"/>
    <cellStyle name="常规 2 7" xfId="328"/>
    <cellStyle name="常规 2 8" xfId="330"/>
    <cellStyle name="常规 2 9" xfId="333"/>
    <cellStyle name="常规 20" xfId="86"/>
    <cellStyle name="常规 21" xfId="309"/>
    <cellStyle name="常规 21 2" xfId="301"/>
    <cellStyle name="常规 22" xfId="311"/>
    <cellStyle name="常规 22 2" xfId="239"/>
    <cellStyle name="常规 23" xfId="313"/>
    <cellStyle name="常规 24" xfId="315"/>
    <cellStyle name="常规 24 2" xfId="262"/>
    <cellStyle name="常规 25" xfId="336"/>
    <cellStyle name="常规 25 2" xfId="274"/>
    <cellStyle name="常规 26" xfId="445"/>
    <cellStyle name="常规 26 2" xfId="7"/>
    <cellStyle name="常规 26 3" xfId="446"/>
    <cellStyle name="常规 27" xfId="338"/>
    <cellStyle name="常规 27 2" xfId="339"/>
    <cellStyle name="常规 28" xfId="341"/>
    <cellStyle name="常规 28 2" xfId="342"/>
    <cellStyle name="常规 29" xfId="345"/>
    <cellStyle name="常规 3" xfId="88"/>
    <cellStyle name="常规 3 2" xfId="210"/>
    <cellStyle name="常规 3 3" xfId="212"/>
    <cellStyle name="常规 3 3 2" xfId="346"/>
    <cellStyle name="常规 3 4" xfId="347"/>
    <cellStyle name="常规 3 5" xfId="348"/>
    <cellStyle name="常规 3 6" xfId="350"/>
    <cellStyle name="常规 3 7" xfId="352"/>
    <cellStyle name="常规 3 8" xfId="354"/>
    <cellStyle name="常规 3 9" xfId="356"/>
    <cellStyle name="常规 30" xfId="337"/>
    <cellStyle name="常规 30 2" xfId="275"/>
    <cellStyle name="常规 33 2" xfId="343"/>
    <cellStyle name="常规 34 2" xfId="358"/>
    <cellStyle name="常规 36 2" xfId="362"/>
    <cellStyle name="常规 4" xfId="91"/>
    <cellStyle name="常规 4 2" xfId="221"/>
    <cellStyle name="常规 4 3" xfId="223"/>
    <cellStyle name="常规 4 4" xfId="364"/>
    <cellStyle name="常规 5" xfId="94"/>
    <cellStyle name="常规 6" xfId="8"/>
    <cellStyle name="常规 6 2" xfId="365"/>
    <cellStyle name="常规 7" xfId="97"/>
    <cellStyle name="常规 7 2" xfId="367"/>
    <cellStyle name="常规 8" xfId="100"/>
    <cellStyle name="常规 9" xfId="103"/>
    <cellStyle name="常规 9 2" xfId="143"/>
    <cellStyle name="好 10" xfId="317"/>
    <cellStyle name="好 2" xfId="45"/>
    <cellStyle name="好 3" xfId="49"/>
    <cellStyle name="好 4" xfId="51"/>
    <cellStyle name="好 5" xfId="54"/>
    <cellStyle name="好 6" xfId="56"/>
    <cellStyle name="好 7" xfId="368"/>
    <cellStyle name="好 8" xfId="369"/>
    <cellStyle name="好 9" xfId="370"/>
    <cellStyle name="汇总 10" xfId="116"/>
    <cellStyle name="汇总 2" xfId="371"/>
    <cellStyle name="汇总 3" xfId="373"/>
    <cellStyle name="汇总 4" xfId="374"/>
    <cellStyle name="汇总 5" xfId="199"/>
    <cellStyle name="汇总 6" xfId="1"/>
    <cellStyle name="汇总 7" xfId="375"/>
    <cellStyle name="汇总 8" xfId="376"/>
    <cellStyle name="汇总 9" xfId="377"/>
    <cellStyle name="货币[0] 2" xfId="448"/>
    <cellStyle name="计算 10" xfId="293"/>
    <cellStyle name="计算 2" xfId="6"/>
    <cellStyle name="计算 3" xfId="37"/>
    <cellStyle name="计算 4" xfId="39"/>
    <cellStyle name="计算 5" xfId="40"/>
    <cellStyle name="计算 6" xfId="189"/>
    <cellStyle name="计算 7" xfId="107"/>
    <cellStyle name="计算 8" xfId="378"/>
    <cellStyle name="计算 9" xfId="380"/>
    <cellStyle name="检查单元格 10" xfId="213"/>
    <cellStyle name="检查单元格 2" xfId="270"/>
    <cellStyle name="检查单元格 3" xfId="272"/>
    <cellStyle name="检查单元格 4" xfId="276"/>
    <cellStyle name="检查单元格 5" xfId="278"/>
    <cellStyle name="检查单元格 6" xfId="280"/>
    <cellStyle name="检查单元格 7" xfId="282"/>
    <cellStyle name="检查单元格 8" xfId="382"/>
    <cellStyle name="检查单元格 9" xfId="383"/>
    <cellStyle name="解释性文本 10" xfId="172"/>
    <cellStyle name="解释性文本 2" xfId="384"/>
    <cellStyle name="解释性文本 3" xfId="385"/>
    <cellStyle name="解释性文本 4" xfId="386"/>
    <cellStyle name="解释性文本 5" xfId="291"/>
    <cellStyle name="解释性文本 6" xfId="294"/>
    <cellStyle name="解释性文本 7" xfId="296"/>
    <cellStyle name="解释性文本 8" xfId="298"/>
    <cellStyle name="解释性文本 9" xfId="17"/>
    <cellStyle name="警告文本 10" xfId="372"/>
    <cellStyle name="警告文本 2" xfId="387"/>
    <cellStyle name="警告文本 3" xfId="388"/>
    <cellStyle name="警告文本 4" xfId="389"/>
    <cellStyle name="警告文本 5" xfId="390"/>
    <cellStyle name="警告文本 6" xfId="391"/>
    <cellStyle name="警告文本 7" xfId="392"/>
    <cellStyle name="警告文本 8" xfId="393"/>
    <cellStyle name="警告文本 9" xfId="394"/>
    <cellStyle name="链接单元格 10" xfId="395"/>
    <cellStyle name="链接单元格 2" xfId="396"/>
    <cellStyle name="链接单元格 3" xfId="30"/>
    <cellStyle name="链接单元格 4" xfId="32"/>
    <cellStyle name="链接单元格 5" xfId="3"/>
    <cellStyle name="链接单元格 6" xfId="35"/>
    <cellStyle name="链接单元格 7" xfId="28"/>
    <cellStyle name="链接单元格 8" xfId="22"/>
    <cellStyle name="链接单元格 9" xfId="397"/>
    <cellStyle name="千位分隔 2" xfId="399"/>
    <cellStyle name="强调文字颜色 1 10" xfId="400"/>
    <cellStyle name="强调文字颜色 1 2" xfId="401"/>
    <cellStyle name="强调文字颜色 1 3" xfId="402"/>
    <cellStyle name="强调文字颜色 1 4" xfId="403"/>
    <cellStyle name="强调文字颜色 1 5" xfId="404"/>
    <cellStyle name="强调文字颜色 1 6" xfId="31"/>
    <cellStyle name="强调文字颜色 1 7" xfId="34"/>
    <cellStyle name="强调文字颜色 1 8" xfId="5"/>
    <cellStyle name="强调文字颜色 1 9" xfId="38"/>
    <cellStyle name="强调文字颜色 2 10" xfId="177"/>
    <cellStyle name="强调文字颜色 2 2" xfId="405"/>
    <cellStyle name="强调文字颜色 2 3" xfId="406"/>
    <cellStyle name="强调文字颜色 2 4" xfId="407"/>
    <cellStyle name="强调文字颜色 2 5" xfId="408"/>
    <cellStyle name="强调文字颜色 2 6" xfId="409"/>
    <cellStyle name="强调文字颜色 2 7" xfId="410"/>
    <cellStyle name="强调文字颜色 2 8" xfId="340"/>
    <cellStyle name="强调文字颜色 2 9" xfId="411"/>
    <cellStyle name="强调文字颜色 3 10" xfId="412"/>
    <cellStyle name="强调文字颜色 3 2" xfId="413"/>
    <cellStyle name="强调文字颜色 3 3" xfId="319"/>
    <cellStyle name="强调文字颜色 3 4" xfId="414"/>
    <cellStyle name="强调文字颜色 3 5" xfId="415"/>
    <cellStyle name="强调文字颜色 3 6" xfId="416"/>
    <cellStyle name="强调文字颜色 3 7" xfId="417"/>
    <cellStyle name="强调文字颜色 3 8" xfId="344"/>
    <cellStyle name="强调文字颜色 3 9" xfId="418"/>
    <cellStyle name="强调文字颜色 4 10" xfId="113"/>
    <cellStyle name="强调文字颜色 4 2" xfId="325"/>
    <cellStyle name="强调文字颜色 4 3" xfId="327"/>
    <cellStyle name="强调文字颜色 4 4" xfId="329"/>
    <cellStyle name="强调文字颜色 4 5" xfId="331"/>
    <cellStyle name="强调文字颜色 4 6" xfId="334"/>
    <cellStyle name="强调文字颜色 4 7" xfId="419"/>
    <cellStyle name="强调文字颜色 4 8" xfId="359"/>
    <cellStyle name="强调文字颜色 4 9" xfId="421"/>
    <cellStyle name="强调文字颜色 5 10" xfId="423"/>
    <cellStyle name="强调文字颜色 5 2" xfId="349"/>
    <cellStyle name="强调文字颜色 5 3" xfId="351"/>
    <cellStyle name="强调文字颜色 5 4" xfId="353"/>
    <cellStyle name="强调文字颜色 5 5" xfId="355"/>
    <cellStyle name="强调文字颜色 5 6" xfId="357"/>
    <cellStyle name="强调文字颜色 5 7" xfId="424"/>
    <cellStyle name="强调文字颜色 5 8" xfId="425"/>
    <cellStyle name="强调文字颜色 5 9" xfId="426"/>
    <cellStyle name="强调文字颜色 6 10" xfId="427"/>
    <cellStyle name="强调文字颜色 6 2" xfId="428"/>
    <cellStyle name="强调文字颜色 6 3" xfId="429"/>
    <cellStyle name="强调文字颜色 6 4" xfId="430"/>
    <cellStyle name="强调文字颜色 6 5" xfId="431"/>
    <cellStyle name="强调文字颜色 6 6" xfId="432"/>
    <cellStyle name="强调文字颜色 6 7" xfId="433"/>
    <cellStyle name="强调文字颜色 6 8" xfId="363"/>
    <cellStyle name="强调文字颜色 6 9" xfId="434"/>
    <cellStyle name="适中 10" xfId="145"/>
    <cellStyle name="适中 2" xfId="41"/>
    <cellStyle name="适中 3" xfId="190"/>
    <cellStyle name="适中 4" xfId="108"/>
    <cellStyle name="适中 5" xfId="379"/>
    <cellStyle name="适中 6" xfId="381"/>
    <cellStyle name="适中 7" xfId="69"/>
    <cellStyle name="适中 8" xfId="27"/>
    <cellStyle name="适中 9" xfId="72"/>
    <cellStyle name="输出 10" xfId="158"/>
    <cellStyle name="输出 2" xfId="33"/>
    <cellStyle name="输出 3" xfId="2"/>
    <cellStyle name="输出 4" xfId="36"/>
    <cellStyle name="输出 5" xfId="29"/>
    <cellStyle name="输出 6" xfId="23"/>
    <cellStyle name="输出 7" xfId="398"/>
    <cellStyle name="输出 8" xfId="232"/>
    <cellStyle name="输出 9" xfId="435"/>
    <cellStyle name="输入 10" xfId="360"/>
    <cellStyle name="输入 2" xfId="332"/>
    <cellStyle name="输入 3" xfId="335"/>
    <cellStyle name="输入 4" xfId="420"/>
    <cellStyle name="输入 5" xfId="361"/>
    <cellStyle name="输入 6" xfId="422"/>
    <cellStyle name="输入 7" xfId="436"/>
    <cellStyle name="输入 8" xfId="437"/>
    <cellStyle name="输入 9" xfId="438"/>
    <cellStyle name="注释 10" xfId="89"/>
    <cellStyle name="注释 2" xfId="366"/>
    <cellStyle name="注释 3" xfId="439"/>
    <cellStyle name="注释 4" xfId="440"/>
    <cellStyle name="注释 5" xfId="11"/>
    <cellStyle name="注释 6" xfId="441"/>
    <cellStyle name="注释 7" xfId="442"/>
    <cellStyle name="注释 8" xfId="443"/>
    <cellStyle name="注释 9" xfId="44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view="pageBreakPreview" topLeftCell="A10" zoomScale="85" zoomScaleNormal="90" zoomScaleSheetLayoutView="85" workbookViewId="0">
      <selection activeCell="K9" sqref="K9"/>
    </sheetView>
  </sheetViews>
  <sheetFormatPr defaultColWidth="9" defaultRowHeight="13.5"/>
  <cols>
    <col min="1" max="2" width="5.125" style="11" customWidth="1"/>
    <col min="3" max="3" width="10.25" style="11" customWidth="1"/>
    <col min="4" max="4" width="24.25" style="11" customWidth="1"/>
    <col min="5" max="5" width="27.5" style="11" customWidth="1"/>
    <col min="6" max="9" width="8.25" style="11" customWidth="1"/>
    <col min="10" max="10" width="8.25" style="19" customWidth="1"/>
    <col min="11" max="11" width="27.875" style="12" customWidth="1"/>
    <col min="12" max="16384" width="9" style="11"/>
  </cols>
  <sheetData>
    <row r="1" spans="1:14" ht="18.75">
      <c r="A1" s="157" t="s">
        <v>147</v>
      </c>
      <c r="B1" s="157"/>
      <c r="C1" s="157"/>
      <c r="D1" s="157"/>
    </row>
    <row r="2" spans="1:14" ht="18.75">
      <c r="A2" s="109" t="s">
        <v>106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ht="18.75">
      <c r="A3" s="115" t="s">
        <v>120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</row>
    <row r="4" spans="1:14">
      <c r="A4" s="20" t="s">
        <v>0</v>
      </c>
      <c r="B4" s="20" t="s">
        <v>1</v>
      </c>
      <c r="C4" s="20" t="s">
        <v>2</v>
      </c>
      <c r="D4" s="21" t="s">
        <v>3</v>
      </c>
      <c r="E4" s="22" t="s">
        <v>4</v>
      </c>
      <c r="F4" s="22" t="s">
        <v>5</v>
      </c>
      <c r="G4" s="22" t="s">
        <v>146</v>
      </c>
      <c r="H4" s="22" t="s">
        <v>6</v>
      </c>
      <c r="I4" s="22" t="s">
        <v>146</v>
      </c>
      <c r="J4" s="23"/>
      <c r="K4" s="22" t="s">
        <v>7</v>
      </c>
    </row>
    <row r="5" spans="1:14">
      <c r="A5" s="118">
        <v>1</v>
      </c>
      <c r="B5" s="122" t="s">
        <v>8</v>
      </c>
      <c r="C5" s="60" t="s">
        <v>9</v>
      </c>
      <c r="D5" s="24" t="s">
        <v>10</v>
      </c>
      <c r="E5" s="13" t="s">
        <v>11</v>
      </c>
      <c r="F5" s="72"/>
      <c r="G5" s="73"/>
      <c r="H5" s="72"/>
      <c r="I5" s="73"/>
      <c r="J5" s="74"/>
      <c r="K5" s="82" t="s">
        <v>125</v>
      </c>
    </row>
    <row r="6" spans="1:14" ht="24">
      <c r="A6" s="118"/>
      <c r="B6" s="122"/>
      <c r="C6" s="61" t="s">
        <v>12</v>
      </c>
      <c r="D6" s="64" t="s">
        <v>13</v>
      </c>
      <c r="E6" s="13" t="s">
        <v>14</v>
      </c>
      <c r="F6" s="75"/>
      <c r="G6" s="76"/>
      <c r="H6" s="75"/>
      <c r="I6" s="76"/>
      <c r="J6" s="74"/>
      <c r="K6" s="25" t="s">
        <v>126</v>
      </c>
    </row>
    <row r="7" spans="1:14">
      <c r="A7" s="118"/>
      <c r="B7" s="122"/>
      <c r="C7" s="123" t="s">
        <v>15</v>
      </c>
      <c r="D7" s="128" t="s">
        <v>16</v>
      </c>
      <c r="E7" s="13" t="s">
        <v>121</v>
      </c>
      <c r="F7" s="75"/>
      <c r="G7" s="76"/>
      <c r="H7" s="77"/>
      <c r="I7" s="76"/>
      <c r="J7" s="74"/>
      <c r="K7" s="24" t="s">
        <v>145</v>
      </c>
      <c r="L7" s="110"/>
      <c r="M7" s="111"/>
      <c r="N7" s="111"/>
    </row>
    <row r="8" spans="1:14" ht="24">
      <c r="A8" s="118"/>
      <c r="B8" s="122"/>
      <c r="C8" s="122"/>
      <c r="D8" s="129"/>
      <c r="E8" s="13" t="s">
        <v>17</v>
      </c>
      <c r="F8" s="72"/>
      <c r="G8" s="73"/>
      <c r="H8" s="77"/>
      <c r="I8" s="73"/>
      <c r="J8" s="74"/>
      <c r="K8" s="24" t="s">
        <v>127</v>
      </c>
    </row>
    <row r="9" spans="1:14" ht="36">
      <c r="A9" s="119">
        <v>2</v>
      </c>
      <c r="B9" s="123" t="s">
        <v>18</v>
      </c>
      <c r="C9" s="62" t="s">
        <v>19</v>
      </c>
      <c r="D9" s="61" t="s">
        <v>20</v>
      </c>
      <c r="E9" s="14" t="s">
        <v>21</v>
      </c>
      <c r="F9" s="70"/>
      <c r="G9" s="70"/>
      <c r="H9" s="70"/>
      <c r="I9" s="70"/>
      <c r="J9" s="78"/>
      <c r="K9" s="71" t="s">
        <v>128</v>
      </c>
    </row>
    <row r="10" spans="1:14">
      <c r="A10" s="118"/>
      <c r="B10" s="122"/>
      <c r="C10" s="125" t="s">
        <v>22</v>
      </c>
      <c r="D10" s="123" t="s">
        <v>23</v>
      </c>
      <c r="E10" s="13" t="s">
        <v>24</v>
      </c>
      <c r="F10" s="72"/>
      <c r="G10" s="73"/>
      <c r="H10" s="72"/>
      <c r="I10" s="73"/>
      <c r="J10" s="74"/>
      <c r="K10" s="24" t="s">
        <v>129</v>
      </c>
    </row>
    <row r="11" spans="1:14">
      <c r="A11" s="118"/>
      <c r="B11" s="122"/>
      <c r="C11" s="126"/>
      <c r="D11" s="124"/>
      <c r="E11" s="13" t="s">
        <v>25</v>
      </c>
      <c r="F11" s="72"/>
      <c r="G11" s="73"/>
      <c r="H11" s="72"/>
      <c r="I11" s="73"/>
      <c r="J11" s="74"/>
      <c r="K11" s="24" t="s">
        <v>130</v>
      </c>
    </row>
    <row r="12" spans="1:14">
      <c r="A12" s="118"/>
      <c r="B12" s="122"/>
      <c r="C12" s="127" t="s">
        <v>26</v>
      </c>
      <c r="D12" s="123" t="s">
        <v>27</v>
      </c>
      <c r="E12" s="13" t="s">
        <v>28</v>
      </c>
      <c r="F12" s="72"/>
      <c r="G12" s="73"/>
      <c r="H12" s="72"/>
      <c r="I12" s="73"/>
      <c r="J12" s="74"/>
      <c r="K12" s="67"/>
    </row>
    <row r="13" spans="1:14">
      <c r="A13" s="118"/>
      <c r="B13" s="122"/>
      <c r="C13" s="127"/>
      <c r="D13" s="122"/>
      <c r="E13" s="13" t="s">
        <v>30</v>
      </c>
      <c r="F13" s="72"/>
      <c r="G13" s="73"/>
      <c r="H13" s="72"/>
      <c r="I13" s="73"/>
      <c r="J13" s="74"/>
      <c r="K13" s="73" t="s">
        <v>131</v>
      </c>
    </row>
    <row r="14" spans="1:14">
      <c r="A14" s="118"/>
      <c r="B14" s="122"/>
      <c r="C14" s="127"/>
      <c r="D14" s="122"/>
      <c r="E14" s="13" t="s">
        <v>29</v>
      </c>
      <c r="F14" s="72"/>
      <c r="G14" s="73"/>
      <c r="H14" s="72"/>
      <c r="I14" s="73"/>
      <c r="J14" s="74"/>
      <c r="K14" s="73" t="s">
        <v>131</v>
      </c>
    </row>
    <row r="15" spans="1:14" ht="24">
      <c r="A15" s="118"/>
      <c r="B15" s="122"/>
      <c r="C15" s="65" t="s">
        <v>117</v>
      </c>
      <c r="D15" s="66" t="s">
        <v>118</v>
      </c>
      <c r="E15" s="30" t="s">
        <v>122</v>
      </c>
      <c r="F15" s="70"/>
      <c r="G15" s="70"/>
      <c r="H15" s="70"/>
      <c r="I15" s="70"/>
      <c r="J15" s="78"/>
      <c r="K15" s="63"/>
    </row>
    <row r="16" spans="1:14" ht="60">
      <c r="A16" s="120"/>
      <c r="B16" s="124"/>
      <c r="C16" s="14" t="s">
        <v>12</v>
      </c>
      <c r="D16" s="24" t="s">
        <v>31</v>
      </c>
      <c r="E16" s="26" t="s">
        <v>14</v>
      </c>
      <c r="F16" s="75"/>
      <c r="G16" s="76"/>
      <c r="H16" s="72"/>
      <c r="I16" s="73"/>
      <c r="J16" s="74"/>
      <c r="K16" s="83" t="s">
        <v>132</v>
      </c>
    </row>
    <row r="17" spans="1:11">
      <c r="A17" s="121">
        <v>3</v>
      </c>
      <c r="B17" s="123" t="s">
        <v>32</v>
      </c>
      <c r="C17" s="121" t="s">
        <v>33</v>
      </c>
      <c r="D17" s="121" t="s">
        <v>34</v>
      </c>
      <c r="E17" s="13" t="s">
        <v>35</v>
      </c>
      <c r="F17" s="75"/>
      <c r="G17" s="76"/>
      <c r="H17" s="75"/>
      <c r="I17" s="76"/>
      <c r="J17" s="74"/>
      <c r="K17" s="24"/>
    </row>
    <row r="18" spans="1:11">
      <c r="A18" s="121"/>
      <c r="B18" s="122"/>
      <c r="C18" s="121"/>
      <c r="D18" s="121"/>
      <c r="E18" s="13" t="s">
        <v>36</v>
      </c>
      <c r="F18" s="75"/>
      <c r="G18" s="76"/>
      <c r="H18" s="75"/>
      <c r="I18" s="76"/>
      <c r="J18" s="74"/>
      <c r="K18" s="24"/>
    </row>
    <row r="19" spans="1:11">
      <c r="A19" s="121"/>
      <c r="B19" s="124"/>
      <c r="C19" s="121"/>
      <c r="D19" s="121"/>
      <c r="E19" s="27" t="s">
        <v>14</v>
      </c>
      <c r="F19" s="75"/>
      <c r="G19" s="76"/>
      <c r="H19" s="75"/>
      <c r="I19" s="76"/>
      <c r="J19" s="74"/>
      <c r="K19" s="73" t="s">
        <v>133</v>
      </c>
    </row>
    <row r="20" spans="1:11">
      <c r="A20" s="112"/>
      <c r="B20" s="113"/>
      <c r="C20" s="113"/>
      <c r="D20" s="114"/>
      <c r="E20" s="28"/>
      <c r="F20" s="79"/>
      <c r="G20" s="80"/>
      <c r="H20" s="79"/>
      <c r="I20" s="80"/>
      <c r="J20" s="81"/>
      <c r="K20" s="24"/>
    </row>
    <row r="21" spans="1:11" ht="69" customHeight="1">
      <c r="A21" s="117" t="s">
        <v>124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</row>
  </sheetData>
  <mergeCells count="20">
    <mergeCell ref="D10:D11"/>
    <mergeCell ref="D12:D14"/>
    <mergeCell ref="D17:D19"/>
    <mergeCell ref="A1:D1"/>
    <mergeCell ref="A2:K2"/>
    <mergeCell ref="L7:N7"/>
    <mergeCell ref="A20:D20"/>
    <mergeCell ref="A3:K3"/>
    <mergeCell ref="A21:K21"/>
    <mergeCell ref="A5:A8"/>
    <mergeCell ref="A9:A16"/>
    <mergeCell ref="A17:A19"/>
    <mergeCell ref="B5:B8"/>
    <mergeCell ref="B9:B16"/>
    <mergeCell ref="B17:B19"/>
    <mergeCell ref="C7:C8"/>
    <mergeCell ref="C10:C11"/>
    <mergeCell ref="C12:C14"/>
    <mergeCell ref="C17:C19"/>
    <mergeCell ref="D7:D8"/>
  </mergeCells>
  <phoneticPr fontId="30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94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selection activeCell="S10" sqref="S10"/>
    </sheetView>
  </sheetViews>
  <sheetFormatPr defaultColWidth="9" defaultRowHeight="13.5"/>
  <cols>
    <col min="1" max="2" width="5.25" style="8" customWidth="1"/>
    <col min="3" max="3" width="19.625" style="8" customWidth="1"/>
    <col min="4" max="4" width="12.625" style="8" customWidth="1"/>
    <col min="5" max="6" width="7.375" style="8" customWidth="1"/>
    <col min="7" max="7" width="12" style="8" customWidth="1"/>
    <col min="8" max="8" width="7.625" style="8" hidden="1" customWidth="1"/>
    <col min="9" max="9" width="7.625" style="8" customWidth="1"/>
    <col min="10" max="10" width="7.125" style="8" customWidth="1"/>
    <col min="11" max="11" width="8.875" style="8" hidden="1" customWidth="1"/>
    <col min="12" max="13" width="8.75" style="8" customWidth="1"/>
    <col min="14" max="14" width="9.25" style="159" hidden="1" customWidth="1"/>
    <col min="15" max="16" width="8.75" style="8" customWidth="1"/>
    <col min="17" max="17" width="7.625" style="8" customWidth="1"/>
    <col min="18" max="18" width="10.25" style="159" hidden="1" customWidth="1"/>
    <col min="19" max="16384" width="9" style="8"/>
  </cols>
  <sheetData>
    <row r="1" spans="1:18" ht="18.75">
      <c r="A1" s="158" t="s">
        <v>148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8">
      <c r="A2" s="138" t="s">
        <v>0</v>
      </c>
      <c r="B2" s="138" t="s">
        <v>1</v>
      </c>
      <c r="C2" s="138" t="s">
        <v>37</v>
      </c>
      <c r="D2" s="135" t="s">
        <v>108</v>
      </c>
      <c r="E2" s="131" t="s">
        <v>38</v>
      </c>
      <c r="F2" s="132"/>
      <c r="G2" s="132"/>
      <c r="H2" s="132"/>
      <c r="I2" s="131" t="s">
        <v>39</v>
      </c>
      <c r="J2" s="132"/>
      <c r="K2" s="133"/>
      <c r="L2" s="160" t="s">
        <v>40</v>
      </c>
      <c r="M2" s="161"/>
      <c r="N2" s="162"/>
      <c r="O2" s="134" t="s">
        <v>41</v>
      </c>
      <c r="P2" s="134"/>
      <c r="Q2" s="134"/>
      <c r="R2" s="134"/>
    </row>
    <row r="3" spans="1:18">
      <c r="A3" s="138"/>
      <c r="B3" s="138"/>
      <c r="C3" s="138"/>
      <c r="D3" s="136"/>
      <c r="E3" s="131" t="s">
        <v>42</v>
      </c>
      <c r="F3" s="132"/>
      <c r="G3" s="132"/>
      <c r="H3" s="133"/>
      <c r="I3" s="138" t="s">
        <v>43</v>
      </c>
      <c r="J3" s="138" t="s">
        <v>44</v>
      </c>
      <c r="K3" s="135" t="s">
        <v>45</v>
      </c>
      <c r="L3" s="134" t="s">
        <v>46</v>
      </c>
      <c r="M3" s="134" t="s">
        <v>47</v>
      </c>
      <c r="N3" s="142" t="s">
        <v>48</v>
      </c>
      <c r="O3" s="134" t="s">
        <v>49</v>
      </c>
      <c r="P3" s="134" t="s">
        <v>50</v>
      </c>
      <c r="Q3" s="134" t="s">
        <v>44</v>
      </c>
      <c r="R3" s="163" t="s">
        <v>45</v>
      </c>
    </row>
    <row r="4" spans="1:18" ht="39.75" customHeight="1">
      <c r="A4" s="138"/>
      <c r="B4" s="138"/>
      <c r="C4" s="138"/>
      <c r="D4" s="137"/>
      <c r="E4" s="108" t="s">
        <v>51</v>
      </c>
      <c r="F4" s="108" t="s">
        <v>52</v>
      </c>
      <c r="G4" s="15" t="s">
        <v>105</v>
      </c>
      <c r="H4" s="108" t="s">
        <v>53</v>
      </c>
      <c r="I4" s="138"/>
      <c r="J4" s="138"/>
      <c r="K4" s="137"/>
      <c r="L4" s="134"/>
      <c r="M4" s="134"/>
      <c r="N4" s="143"/>
      <c r="O4" s="134"/>
      <c r="P4" s="134"/>
      <c r="Q4" s="134"/>
      <c r="R4" s="163"/>
    </row>
    <row r="5" spans="1:18">
      <c r="A5" s="107">
        <v>1</v>
      </c>
      <c r="B5" s="164" t="s">
        <v>8</v>
      </c>
      <c r="C5" s="5" t="s">
        <v>54</v>
      </c>
      <c r="D5" s="5"/>
      <c r="E5" s="165"/>
      <c r="F5" s="165"/>
      <c r="G5" s="165"/>
      <c r="H5" s="165">
        <f>E5*F5/1000</f>
        <v>0</v>
      </c>
      <c r="I5" s="165"/>
      <c r="J5" s="165"/>
      <c r="K5" s="165" t="e">
        <f>I5/J5</f>
        <v>#DIV/0!</v>
      </c>
      <c r="L5" s="165"/>
      <c r="M5" s="165"/>
      <c r="N5" s="166"/>
      <c r="O5" s="165"/>
      <c r="P5" s="165"/>
      <c r="Q5" s="165"/>
      <c r="R5" s="166"/>
    </row>
    <row r="6" spans="1:18">
      <c r="A6" s="107">
        <v>2</v>
      </c>
      <c r="B6" s="167"/>
      <c r="C6" s="5" t="s">
        <v>107</v>
      </c>
      <c r="D6" s="5"/>
      <c r="E6" s="165"/>
      <c r="F6" s="165"/>
      <c r="G6" s="165"/>
      <c r="H6" s="165">
        <f t="shared" ref="H6" si="0">E6*F6/1000</f>
        <v>0</v>
      </c>
      <c r="I6" s="165"/>
      <c r="J6" s="165"/>
      <c r="K6" s="165" t="e">
        <f>I6/J6</f>
        <v>#DIV/0!</v>
      </c>
      <c r="L6" s="165"/>
      <c r="M6" s="165"/>
      <c r="N6" s="166"/>
      <c r="O6" s="165"/>
      <c r="P6" s="165"/>
      <c r="Q6" s="165"/>
      <c r="R6" s="166"/>
    </row>
    <row r="7" spans="1:18">
      <c r="A7" s="107"/>
      <c r="B7" s="168"/>
      <c r="C7" s="10" t="s">
        <v>61</v>
      </c>
      <c r="D7" s="10"/>
      <c r="E7" s="165"/>
      <c r="F7" s="165"/>
      <c r="G7" s="165"/>
      <c r="H7" s="165"/>
      <c r="I7" s="165"/>
      <c r="J7" s="165"/>
      <c r="K7" s="169" t="e">
        <f>SUM(K5:K6)</f>
        <v>#DIV/0!</v>
      </c>
      <c r="L7" s="165"/>
      <c r="M7" s="165"/>
      <c r="N7" s="166"/>
      <c r="O7" s="165"/>
      <c r="P7" s="165"/>
      <c r="Q7" s="165"/>
      <c r="R7" s="166"/>
    </row>
    <row r="8" spans="1:18">
      <c r="A8" s="107">
        <v>3</v>
      </c>
      <c r="B8" s="144" t="s">
        <v>55</v>
      </c>
      <c r="C8" s="5" t="s">
        <v>56</v>
      </c>
      <c r="D8" s="55"/>
      <c r="E8" s="165"/>
      <c r="F8" s="165"/>
      <c r="G8" s="165"/>
      <c r="H8" s="165" t="e">
        <f>E8*F8/1000/G8</f>
        <v>#DIV/0!</v>
      </c>
      <c r="I8" s="165"/>
      <c r="J8" s="165"/>
      <c r="K8" s="166" t="e">
        <f>I8/J8/1600/G8*F8</f>
        <v>#DIV/0!</v>
      </c>
      <c r="L8" s="165"/>
      <c r="M8" s="165"/>
      <c r="N8" s="166" t="e">
        <f>L8*M8/1600/G8*F8</f>
        <v>#DIV/0!</v>
      </c>
      <c r="O8" s="165"/>
      <c r="P8" s="165"/>
      <c r="Q8" s="165"/>
      <c r="R8" s="166" t="e">
        <f>O8*P8/Q8/1600/G8*F8</f>
        <v>#DIV/0!</v>
      </c>
    </row>
    <row r="9" spans="1:18" ht="27">
      <c r="A9" s="107">
        <v>4</v>
      </c>
      <c r="B9" s="144"/>
      <c r="C9" s="5" t="s">
        <v>57</v>
      </c>
      <c r="D9" s="55"/>
      <c r="E9" s="165"/>
      <c r="F9" s="165"/>
      <c r="G9" s="165"/>
      <c r="H9" s="165" t="e">
        <f>E9*F9/1000/G9</f>
        <v>#DIV/0!</v>
      </c>
      <c r="I9" s="165"/>
      <c r="J9" s="165"/>
      <c r="K9" s="166" t="e">
        <f>I9/J9/1600/G9*F9</f>
        <v>#DIV/0!</v>
      </c>
      <c r="L9" s="165"/>
      <c r="M9" s="165"/>
      <c r="N9" s="166" t="e">
        <f>L9*M9/1600/G9*F9</f>
        <v>#DIV/0!</v>
      </c>
      <c r="O9" s="165"/>
      <c r="P9" s="165"/>
      <c r="Q9" s="165"/>
      <c r="R9" s="166" t="e">
        <f>O9*P9/Q9/1600/G9*F9</f>
        <v>#DIV/0!</v>
      </c>
    </row>
    <row r="10" spans="1:18">
      <c r="A10" s="107">
        <v>5</v>
      </c>
      <c r="B10" s="144"/>
      <c r="C10" s="5" t="s">
        <v>58</v>
      </c>
      <c r="D10" s="55"/>
      <c r="E10" s="170"/>
      <c r="F10" s="170"/>
      <c r="G10" s="170"/>
      <c r="H10" s="170" t="e">
        <f>E10*F10/1000/G10</f>
        <v>#DIV/0!</v>
      </c>
      <c r="I10" s="165"/>
      <c r="J10" s="165"/>
      <c r="K10" s="166" t="e">
        <f>I10/J10/1600/G10*F10</f>
        <v>#DIV/0!</v>
      </c>
      <c r="L10" s="165"/>
      <c r="M10" s="165"/>
      <c r="N10" s="166" t="e">
        <f>L10*M10/1600/G10*F10</f>
        <v>#DIV/0!</v>
      </c>
      <c r="O10" s="165"/>
      <c r="P10" s="165"/>
      <c r="Q10" s="165"/>
      <c r="R10" s="166" t="e">
        <f>O10*P10/Q10/1600/G10*F10</f>
        <v>#DIV/0!</v>
      </c>
    </row>
    <row r="11" spans="1:18">
      <c r="A11" s="107">
        <v>6</v>
      </c>
      <c r="B11" s="144"/>
      <c r="C11" s="5" t="s">
        <v>59</v>
      </c>
      <c r="D11" s="55"/>
      <c r="E11" s="165"/>
      <c r="F11" s="165"/>
      <c r="G11" s="165"/>
      <c r="H11" s="165"/>
      <c r="I11" s="165"/>
      <c r="J11" s="165"/>
      <c r="K11" s="166" t="e">
        <f>I11/J11/1600/G11*F11</f>
        <v>#DIV/0!</v>
      </c>
      <c r="L11" s="165"/>
      <c r="M11" s="165"/>
      <c r="N11" s="166" t="e">
        <f>L11*M11/1600/G11*F11</f>
        <v>#DIV/0!</v>
      </c>
      <c r="O11" s="165"/>
      <c r="P11" s="165"/>
      <c r="Q11" s="165"/>
      <c r="R11" s="166" t="e">
        <f t="shared" ref="R11:R12" si="1">O11*P11/Q11/1600/G11*F11</f>
        <v>#DIV/0!</v>
      </c>
    </row>
    <row r="12" spans="1:18">
      <c r="A12" s="107">
        <v>7</v>
      </c>
      <c r="B12" s="144"/>
      <c r="C12" s="9" t="s">
        <v>60</v>
      </c>
      <c r="D12" s="9"/>
      <c r="E12" s="165"/>
      <c r="F12" s="165"/>
      <c r="G12" s="165"/>
      <c r="H12" s="165"/>
      <c r="I12" s="165"/>
      <c r="J12" s="165"/>
      <c r="K12" s="166" t="e">
        <f>I12/J12/1600/G12*F12</f>
        <v>#DIV/0!</v>
      </c>
      <c r="L12" s="165"/>
      <c r="M12" s="165"/>
      <c r="N12" s="166" t="e">
        <f>L12*M12/1600/G12*F12</f>
        <v>#DIV/0!</v>
      </c>
      <c r="O12" s="165"/>
      <c r="P12" s="165"/>
      <c r="Q12" s="165"/>
      <c r="R12" s="166" t="e">
        <f t="shared" si="1"/>
        <v>#DIV/0!</v>
      </c>
    </row>
    <row r="13" spans="1:18">
      <c r="A13" s="68">
        <v>8</v>
      </c>
      <c r="B13" s="68"/>
      <c r="C13" s="69" t="s">
        <v>123</v>
      </c>
      <c r="D13" s="69"/>
      <c r="E13" s="171"/>
      <c r="F13" s="171"/>
      <c r="G13" s="172"/>
      <c r="H13" s="173">
        <f>E13*F13*0.5</f>
        <v>0</v>
      </c>
      <c r="I13" s="171"/>
      <c r="J13" s="171"/>
      <c r="K13" s="173" t="e">
        <f>I13/J13/7008*F13/G13</f>
        <v>#DIV/0!</v>
      </c>
      <c r="L13" s="171"/>
      <c r="M13" s="171"/>
      <c r="N13" s="173"/>
      <c r="O13" s="171"/>
      <c r="P13" s="171"/>
      <c r="Q13" s="171"/>
      <c r="R13" s="173" t="e">
        <f>O13*P13/Q13/7008/G13*F13</f>
        <v>#DIV/0!</v>
      </c>
    </row>
    <row r="14" spans="1:18">
      <c r="A14" s="107"/>
      <c r="B14" s="107"/>
      <c r="C14" s="10" t="s">
        <v>61</v>
      </c>
      <c r="D14" s="10"/>
      <c r="E14" s="165"/>
      <c r="F14" s="165"/>
      <c r="G14" s="165"/>
      <c r="H14" s="169" t="e">
        <f>SUM(H8:H13)</f>
        <v>#DIV/0!</v>
      </c>
      <c r="I14" s="165"/>
      <c r="J14" s="165"/>
      <c r="K14" s="174" t="e">
        <f>SUM(K8:K13)</f>
        <v>#DIV/0!</v>
      </c>
      <c r="L14" s="165"/>
      <c r="M14" s="165"/>
      <c r="N14" s="175" t="e">
        <f>SUM(N8:N12)</f>
        <v>#DIV/0!</v>
      </c>
      <c r="O14" s="165"/>
      <c r="P14" s="165"/>
      <c r="Q14" s="165"/>
      <c r="R14" s="175" t="e">
        <f>SUM(R8:R13)</f>
        <v>#DIV/0!</v>
      </c>
    </row>
    <row r="15" spans="1:18">
      <c r="A15" s="107"/>
      <c r="B15" s="107"/>
      <c r="C15" s="10" t="s">
        <v>62</v>
      </c>
      <c r="D15" s="10"/>
      <c r="E15" s="165"/>
      <c r="F15" s="165"/>
      <c r="G15" s="165"/>
      <c r="H15" s="176" t="e">
        <f>H14*14*10/5</f>
        <v>#DIV/0!</v>
      </c>
      <c r="I15" s="165"/>
      <c r="J15" s="165"/>
      <c r="K15" s="176" t="e">
        <f>K14*14*10/5</f>
        <v>#DIV/0!</v>
      </c>
      <c r="L15" s="165"/>
      <c r="M15" s="165"/>
      <c r="N15" s="174" t="e">
        <f>N14*14*10/5</f>
        <v>#DIV/0!</v>
      </c>
      <c r="O15" s="165"/>
      <c r="P15" s="165"/>
      <c r="Q15" s="165"/>
      <c r="R15" s="174" t="e">
        <f>R14*14*10/5</f>
        <v>#DIV/0!</v>
      </c>
    </row>
    <row r="16" spans="1:18">
      <c r="A16" s="141" t="s">
        <v>149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</row>
    <row r="17" spans="1:17" ht="55.5" customHeight="1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</row>
  </sheetData>
  <mergeCells count="23">
    <mergeCell ref="A16:Q17"/>
    <mergeCell ref="N3:N4"/>
    <mergeCell ref="O3:O4"/>
    <mergeCell ref="P3:P4"/>
    <mergeCell ref="Q3:Q4"/>
    <mergeCell ref="E3:H3"/>
    <mergeCell ref="A2:A4"/>
    <mergeCell ref="B2:B4"/>
    <mergeCell ref="B5:B6"/>
    <mergeCell ref="B8:B12"/>
    <mergeCell ref="C2:C4"/>
    <mergeCell ref="A1:Q1"/>
    <mergeCell ref="E2:H2"/>
    <mergeCell ref="I2:K2"/>
    <mergeCell ref="L2:N2"/>
    <mergeCell ref="O2:R2"/>
    <mergeCell ref="D2:D4"/>
    <mergeCell ref="R3:R4"/>
    <mergeCell ref="I3:I4"/>
    <mergeCell ref="J3:J4"/>
    <mergeCell ref="K3:K4"/>
    <mergeCell ref="L3:L4"/>
    <mergeCell ref="M3:M4"/>
  </mergeCells>
  <phoneticPr fontId="30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activeCell="E6" sqref="E6"/>
    </sheetView>
  </sheetViews>
  <sheetFormatPr defaultColWidth="9" defaultRowHeight="13.5"/>
  <cols>
    <col min="1" max="1" width="6" customWidth="1"/>
    <col min="2" max="2" width="26" customWidth="1"/>
    <col min="3" max="3" width="16.625" customWidth="1"/>
  </cols>
  <sheetData>
    <row r="1" spans="1:3" ht="41.25" customHeight="1">
      <c r="A1" s="130" t="s">
        <v>150</v>
      </c>
      <c r="B1" s="130"/>
      <c r="C1" s="130"/>
    </row>
    <row r="2" spans="1:3">
      <c r="A2" s="139" t="s">
        <v>0</v>
      </c>
      <c r="B2" s="135" t="s">
        <v>63</v>
      </c>
      <c r="C2" s="139" t="s">
        <v>119</v>
      </c>
    </row>
    <row r="3" spans="1:3" ht="28.5" customHeight="1">
      <c r="A3" s="140"/>
      <c r="B3" s="137"/>
      <c r="C3" s="140"/>
    </row>
    <row r="4" spans="1:3" ht="19.5" customHeight="1">
      <c r="A4" s="4">
        <v>1</v>
      </c>
      <c r="B4" s="84" t="s">
        <v>136</v>
      </c>
      <c r="C4" s="58"/>
    </row>
    <row r="5" spans="1:3" ht="19.5" customHeight="1">
      <c r="A5" s="4">
        <v>2</v>
      </c>
      <c r="B5" s="84" t="s">
        <v>137</v>
      </c>
      <c r="C5" s="57"/>
    </row>
    <row r="6" spans="1:3" ht="19.5" customHeight="1">
      <c r="A6" s="4">
        <v>3</v>
      </c>
      <c r="B6" s="84" t="s">
        <v>138</v>
      </c>
      <c r="C6" s="58"/>
    </row>
    <row r="7" spans="1:3" ht="18.75" customHeight="1">
      <c r="A7" s="57"/>
      <c r="B7" s="84" t="s">
        <v>135</v>
      </c>
      <c r="C7" s="58"/>
    </row>
    <row r="8" spans="1:3">
      <c r="A8" s="2"/>
      <c r="B8" s="1" t="s">
        <v>64</v>
      </c>
      <c r="C8" s="59" t="e">
        <f>AVERAGE(C4:C6)</f>
        <v>#DIV/0!</v>
      </c>
    </row>
    <row r="9" spans="1:3">
      <c r="A9" s="141" t="s">
        <v>134</v>
      </c>
      <c r="B9" s="145"/>
      <c r="C9" s="145"/>
    </row>
    <row r="10" spans="1:3">
      <c r="A10" s="146"/>
      <c r="B10" s="146"/>
      <c r="C10" s="146"/>
    </row>
    <row r="11" spans="1:3">
      <c r="A11" s="146"/>
      <c r="B11" s="146"/>
      <c r="C11" s="146"/>
    </row>
  </sheetData>
  <mergeCells count="5">
    <mergeCell ref="A1:C1"/>
    <mergeCell ref="A2:A3"/>
    <mergeCell ref="B2:B3"/>
    <mergeCell ref="C2:C3"/>
    <mergeCell ref="A9:C11"/>
  </mergeCells>
  <phoneticPr fontId="30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2"/>
  <sheetViews>
    <sheetView tabSelected="1" topLeftCell="A16" zoomScale="70" zoomScaleNormal="70" workbookViewId="0">
      <selection activeCell="N17" sqref="N17"/>
    </sheetView>
  </sheetViews>
  <sheetFormatPr defaultColWidth="9" defaultRowHeight="13.5"/>
  <cols>
    <col min="2" max="2" width="25.625" customWidth="1"/>
    <col min="3" max="3" width="13.875" customWidth="1"/>
    <col min="4" max="4" width="19.125" customWidth="1"/>
    <col min="5" max="5" width="8.25" style="103" customWidth="1"/>
    <col min="6" max="6" width="7" style="103" customWidth="1"/>
    <col min="7" max="7" width="9.75" style="103" customWidth="1"/>
    <col min="8" max="8" width="7" style="103" customWidth="1"/>
    <col min="9" max="9" width="10.25" style="104" customWidth="1"/>
    <col min="10" max="10" width="14.5" customWidth="1"/>
  </cols>
  <sheetData>
    <row r="1" spans="1:10" ht="18.75">
      <c r="A1" s="130" t="s">
        <v>151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36" customFormat="1" ht="24">
      <c r="A2" s="34" t="s">
        <v>0</v>
      </c>
      <c r="B2" s="34" t="s">
        <v>65</v>
      </c>
      <c r="C2" s="106" t="s">
        <v>144</v>
      </c>
      <c r="D2" s="34" t="s">
        <v>66</v>
      </c>
      <c r="E2" s="85" t="s">
        <v>139</v>
      </c>
      <c r="F2" s="85" t="s">
        <v>140</v>
      </c>
      <c r="G2" s="85" t="s">
        <v>141</v>
      </c>
      <c r="H2" s="85" t="s">
        <v>140</v>
      </c>
      <c r="I2" s="86" t="s">
        <v>142</v>
      </c>
      <c r="J2" s="35" t="s">
        <v>7</v>
      </c>
    </row>
    <row r="3" spans="1:10" s="36" customFormat="1" ht="12">
      <c r="A3" s="148">
        <v>1</v>
      </c>
      <c r="B3" s="148" t="s">
        <v>67</v>
      </c>
      <c r="C3" s="148"/>
      <c r="D3" s="3" t="s">
        <v>68</v>
      </c>
      <c r="E3" s="87"/>
      <c r="F3" s="87"/>
      <c r="G3" s="88"/>
      <c r="H3" s="88"/>
      <c r="I3" s="89"/>
      <c r="J3" s="16"/>
    </row>
    <row r="4" spans="1:10" s="36" customFormat="1" ht="12">
      <c r="A4" s="149"/>
      <c r="B4" s="149"/>
      <c r="C4" s="149"/>
      <c r="D4" s="3" t="s">
        <v>69</v>
      </c>
      <c r="E4" s="90"/>
      <c r="F4" s="90"/>
      <c r="G4" s="91"/>
      <c r="H4" s="91"/>
      <c r="I4" s="92"/>
      <c r="J4" s="16"/>
    </row>
    <row r="5" spans="1:10" s="36" customFormat="1" ht="12">
      <c r="A5" s="149"/>
      <c r="B5" s="149"/>
      <c r="C5" s="149"/>
      <c r="D5" s="3" t="s">
        <v>70</v>
      </c>
      <c r="E5" s="90"/>
      <c r="F5" s="90"/>
      <c r="G5" s="91"/>
      <c r="H5" s="91"/>
      <c r="I5" s="92"/>
      <c r="J5" s="16"/>
    </row>
    <row r="6" spans="1:10" s="36" customFormat="1" ht="12">
      <c r="A6" s="149"/>
      <c r="B6" s="149"/>
      <c r="C6" s="149"/>
      <c r="D6" s="3" t="s">
        <v>109</v>
      </c>
      <c r="E6" s="90"/>
      <c r="F6" s="90"/>
      <c r="G6" s="91"/>
      <c r="H6" s="91"/>
      <c r="I6" s="92"/>
      <c r="J6" s="16"/>
    </row>
    <row r="7" spans="1:10" s="36" customFormat="1" ht="12">
      <c r="A7" s="150"/>
      <c r="B7" s="150"/>
      <c r="C7" s="150"/>
      <c r="D7" s="37" t="s">
        <v>110</v>
      </c>
      <c r="E7" s="90"/>
      <c r="F7" s="90"/>
      <c r="G7" s="91"/>
      <c r="H7" s="91"/>
      <c r="I7" s="92"/>
      <c r="J7" s="32"/>
    </row>
    <row r="8" spans="1:10" s="36" customFormat="1" ht="15.75" customHeight="1">
      <c r="A8" s="148">
        <v>2</v>
      </c>
      <c r="B8" s="154" t="s">
        <v>71</v>
      </c>
      <c r="C8" s="154"/>
      <c r="D8" s="39" t="s">
        <v>72</v>
      </c>
      <c r="E8" s="93"/>
      <c r="F8" s="93"/>
      <c r="G8" s="88"/>
      <c r="H8" s="88"/>
      <c r="I8" s="89"/>
      <c r="J8" s="31"/>
    </row>
    <row r="9" spans="1:10" s="36" customFormat="1" ht="12">
      <c r="A9" s="149"/>
      <c r="B9" s="155"/>
      <c r="C9" s="155"/>
      <c r="D9" s="40" t="s">
        <v>73</v>
      </c>
      <c r="E9" s="93"/>
      <c r="F9" s="93"/>
      <c r="G9" s="88"/>
      <c r="H9" s="88"/>
      <c r="I9" s="89"/>
      <c r="J9" s="31"/>
    </row>
    <row r="10" spans="1:10" s="36" customFormat="1" ht="12">
      <c r="A10" s="149"/>
      <c r="B10" s="155"/>
      <c r="C10" s="155"/>
      <c r="D10" s="40" t="s">
        <v>74</v>
      </c>
      <c r="E10" s="93"/>
      <c r="F10" s="93"/>
      <c r="G10" s="88"/>
      <c r="H10" s="88"/>
      <c r="I10" s="89"/>
      <c r="J10" s="31"/>
    </row>
    <row r="11" spans="1:10" s="36" customFormat="1" ht="12">
      <c r="A11" s="149"/>
      <c r="B11" s="155"/>
      <c r="C11" s="155"/>
      <c r="D11" s="40" t="s">
        <v>75</v>
      </c>
      <c r="E11" s="90"/>
      <c r="F11" s="90"/>
      <c r="G11" s="91"/>
      <c r="H11" s="91"/>
      <c r="I11" s="94"/>
      <c r="J11" s="31"/>
    </row>
    <row r="12" spans="1:10" s="36" customFormat="1" ht="12">
      <c r="A12" s="149"/>
      <c r="B12" s="155"/>
      <c r="C12" s="155"/>
      <c r="D12" s="40" t="s">
        <v>76</v>
      </c>
      <c r="E12" s="90"/>
      <c r="F12" s="90"/>
      <c r="G12" s="91"/>
      <c r="H12" s="91"/>
      <c r="I12" s="92"/>
      <c r="J12" s="31"/>
    </row>
    <row r="13" spans="1:10" s="36" customFormat="1" ht="12">
      <c r="A13" s="149"/>
      <c r="B13" s="155"/>
      <c r="C13" s="155"/>
      <c r="D13" s="40" t="s">
        <v>77</v>
      </c>
      <c r="E13" s="90"/>
      <c r="F13" s="90"/>
      <c r="G13" s="91"/>
      <c r="H13" s="91"/>
      <c r="I13" s="92"/>
      <c r="J13" s="31"/>
    </row>
    <row r="14" spans="1:10" s="36" customFormat="1" ht="12">
      <c r="A14" s="149"/>
      <c r="B14" s="155"/>
      <c r="C14" s="155"/>
      <c r="D14" s="40" t="s">
        <v>78</v>
      </c>
      <c r="E14" s="90"/>
      <c r="F14" s="90"/>
      <c r="G14" s="91"/>
      <c r="H14" s="91"/>
      <c r="I14" s="92"/>
      <c r="J14" s="31"/>
    </row>
    <row r="15" spans="1:10" s="36" customFormat="1" ht="12">
      <c r="A15" s="149"/>
      <c r="B15" s="155"/>
      <c r="C15" s="155"/>
      <c r="D15" s="40" t="s">
        <v>79</v>
      </c>
      <c r="E15" s="85"/>
      <c r="F15" s="85"/>
      <c r="G15" s="85"/>
      <c r="H15" s="85"/>
      <c r="I15" s="92"/>
      <c r="J15" s="31"/>
    </row>
    <row r="16" spans="1:10" s="36" customFormat="1" ht="12">
      <c r="A16" s="149"/>
      <c r="B16" s="155"/>
      <c r="C16" s="155"/>
      <c r="D16" s="40" t="s">
        <v>80</v>
      </c>
      <c r="E16" s="90"/>
      <c r="F16" s="90"/>
      <c r="G16" s="90"/>
      <c r="H16" s="90"/>
      <c r="I16" s="86"/>
      <c r="J16" s="16"/>
    </row>
    <row r="17" spans="1:10" s="36" customFormat="1" ht="12">
      <c r="A17" s="149"/>
      <c r="B17" s="155"/>
      <c r="C17" s="155"/>
      <c r="D17" s="40" t="s">
        <v>69</v>
      </c>
      <c r="E17" s="95"/>
      <c r="F17" s="95"/>
      <c r="G17" s="95"/>
      <c r="H17" s="95"/>
      <c r="I17" s="96"/>
      <c r="J17" s="16"/>
    </row>
    <row r="18" spans="1:10" s="36" customFormat="1" ht="12">
      <c r="A18" s="149"/>
      <c r="B18" s="155"/>
      <c r="C18" s="155"/>
      <c r="D18" s="40" t="s">
        <v>81</v>
      </c>
      <c r="E18" s="95"/>
      <c r="F18" s="95"/>
      <c r="G18" s="95"/>
      <c r="H18" s="95"/>
      <c r="I18" s="97"/>
      <c r="J18" s="16"/>
    </row>
    <row r="19" spans="1:10" s="36" customFormat="1" ht="12">
      <c r="A19" s="149"/>
      <c r="B19" s="155"/>
      <c r="C19" s="155"/>
      <c r="D19" s="40" t="s">
        <v>82</v>
      </c>
      <c r="E19" s="95"/>
      <c r="F19" s="95"/>
      <c r="G19" s="95"/>
      <c r="H19" s="95"/>
      <c r="I19" s="97"/>
      <c r="J19" s="16"/>
    </row>
    <row r="20" spans="1:10" s="36" customFormat="1" ht="12">
      <c r="A20" s="149"/>
      <c r="B20" s="155"/>
      <c r="C20" s="155"/>
      <c r="D20" s="33" t="s">
        <v>83</v>
      </c>
      <c r="E20" s="95"/>
      <c r="F20" s="95"/>
      <c r="G20" s="95"/>
      <c r="H20" s="95"/>
      <c r="I20" s="97"/>
      <c r="J20" s="16"/>
    </row>
    <row r="21" spans="1:10" s="36" customFormat="1" ht="12">
      <c r="A21" s="149"/>
      <c r="B21" s="155"/>
      <c r="C21" s="155"/>
      <c r="D21" s="33" t="s">
        <v>84</v>
      </c>
      <c r="E21" s="90"/>
      <c r="F21" s="90"/>
      <c r="G21" s="95"/>
      <c r="H21" s="95"/>
      <c r="I21" s="97"/>
      <c r="J21" s="16"/>
    </row>
    <row r="22" spans="1:10" s="36" customFormat="1" ht="12">
      <c r="A22" s="149"/>
      <c r="B22" s="155"/>
      <c r="C22" s="155"/>
      <c r="D22" s="33" t="s">
        <v>85</v>
      </c>
      <c r="E22" s="90"/>
      <c r="F22" s="90"/>
      <c r="G22" s="90"/>
      <c r="H22" s="90"/>
      <c r="I22" s="98"/>
      <c r="J22" s="16"/>
    </row>
    <row r="23" spans="1:10" s="36" customFormat="1" ht="12">
      <c r="A23" s="149"/>
      <c r="B23" s="155"/>
      <c r="C23" s="155"/>
      <c r="D23" s="33" t="s">
        <v>86</v>
      </c>
      <c r="E23" s="87"/>
      <c r="F23" s="87"/>
      <c r="G23" s="90"/>
      <c r="H23" s="90"/>
      <c r="I23" s="89"/>
      <c r="J23" s="16"/>
    </row>
    <row r="24" spans="1:10" s="36" customFormat="1" ht="12">
      <c r="A24" s="149"/>
      <c r="B24" s="155"/>
      <c r="C24" s="155"/>
      <c r="D24" s="41" t="s">
        <v>87</v>
      </c>
      <c r="E24" s="93"/>
      <c r="F24" s="93"/>
      <c r="G24" s="93"/>
      <c r="H24" s="93"/>
      <c r="I24" s="89"/>
      <c r="J24" s="29"/>
    </row>
    <row r="25" spans="1:10" s="36" customFormat="1" ht="12">
      <c r="A25" s="149"/>
      <c r="B25" s="155"/>
      <c r="C25" s="155"/>
      <c r="D25" s="41" t="s">
        <v>111</v>
      </c>
      <c r="E25" s="90"/>
      <c r="F25" s="90"/>
      <c r="G25" s="90"/>
      <c r="H25" s="90"/>
      <c r="I25" s="92"/>
      <c r="J25" s="29"/>
    </row>
    <row r="26" spans="1:10" s="36" customFormat="1" ht="12">
      <c r="A26" s="150"/>
      <c r="B26" s="156"/>
      <c r="C26" s="156"/>
      <c r="D26" s="42" t="s">
        <v>88</v>
      </c>
      <c r="E26" s="90"/>
      <c r="F26" s="90"/>
      <c r="G26" s="95"/>
      <c r="H26" s="95"/>
      <c r="I26" s="97"/>
      <c r="J26" s="17"/>
    </row>
    <row r="27" spans="1:10" s="36" customFormat="1" ht="12">
      <c r="A27" s="151">
        <v>3</v>
      </c>
      <c r="B27" s="151" t="s">
        <v>89</v>
      </c>
      <c r="C27" s="151"/>
      <c r="D27" s="43" t="s">
        <v>90</v>
      </c>
      <c r="E27" s="90"/>
      <c r="F27" s="90"/>
      <c r="G27" s="90"/>
      <c r="H27" s="90"/>
      <c r="I27" s="98"/>
      <c r="J27" s="38"/>
    </row>
    <row r="28" spans="1:10" s="36" customFormat="1" ht="12">
      <c r="A28" s="152"/>
      <c r="B28" s="152"/>
      <c r="C28" s="152"/>
      <c r="D28" s="43" t="s">
        <v>69</v>
      </c>
      <c r="E28" s="99"/>
      <c r="F28" s="99"/>
      <c r="G28" s="91"/>
      <c r="H28" s="91"/>
      <c r="I28" s="92"/>
      <c r="J28" s="38"/>
    </row>
    <row r="29" spans="1:10" s="36" customFormat="1" ht="12">
      <c r="A29" s="152"/>
      <c r="B29" s="152"/>
      <c r="C29" s="152"/>
      <c r="D29" s="43" t="s">
        <v>91</v>
      </c>
      <c r="E29" s="99"/>
      <c r="F29" s="99"/>
      <c r="G29" s="91"/>
      <c r="H29" s="91"/>
      <c r="I29" s="92"/>
      <c r="J29" s="38"/>
    </row>
    <row r="30" spans="1:10" s="36" customFormat="1" ht="12">
      <c r="A30" s="152"/>
      <c r="B30" s="152"/>
      <c r="C30" s="152"/>
      <c r="D30" s="44" t="s">
        <v>83</v>
      </c>
      <c r="E30" s="93"/>
      <c r="F30" s="93"/>
      <c r="G30" s="88"/>
      <c r="H30" s="88"/>
      <c r="I30" s="89"/>
      <c r="J30" s="56"/>
    </row>
    <row r="31" spans="1:10" s="36" customFormat="1" ht="12">
      <c r="A31" s="152"/>
      <c r="B31" s="152"/>
      <c r="C31" s="152"/>
      <c r="D31" s="45" t="s">
        <v>84</v>
      </c>
      <c r="E31" s="88"/>
      <c r="F31" s="88"/>
      <c r="G31" s="88"/>
      <c r="H31" s="88"/>
      <c r="I31" s="89"/>
      <c r="J31" s="38"/>
    </row>
    <row r="32" spans="1:10" s="36" customFormat="1" ht="12">
      <c r="A32" s="152"/>
      <c r="B32" s="152"/>
      <c r="C32" s="152"/>
      <c r="D32" s="46" t="s">
        <v>92</v>
      </c>
      <c r="E32" s="99"/>
      <c r="F32" s="99"/>
      <c r="G32" s="91"/>
      <c r="H32" s="91"/>
      <c r="I32" s="92"/>
      <c r="J32" s="38"/>
    </row>
    <row r="33" spans="1:10" s="36" customFormat="1" ht="12">
      <c r="A33" s="152"/>
      <c r="B33" s="152"/>
      <c r="C33" s="152"/>
      <c r="D33" s="41" t="s">
        <v>112</v>
      </c>
      <c r="E33" s="88"/>
      <c r="F33" s="88"/>
      <c r="G33" s="88"/>
      <c r="H33" s="88"/>
      <c r="I33" s="89"/>
      <c r="J33" s="38"/>
    </row>
    <row r="34" spans="1:10" s="36" customFormat="1" ht="12">
      <c r="A34" s="153"/>
      <c r="B34" s="153"/>
      <c r="C34" s="153"/>
      <c r="D34" s="47" t="s">
        <v>88</v>
      </c>
      <c r="E34" s="99"/>
      <c r="F34" s="99"/>
      <c r="G34" s="91"/>
      <c r="H34" s="91"/>
      <c r="I34" s="92"/>
      <c r="J34" s="48"/>
    </row>
    <row r="35" spans="1:10" s="49" customFormat="1" ht="12">
      <c r="A35" s="148">
        <v>4</v>
      </c>
      <c r="B35" s="148" t="s">
        <v>93</v>
      </c>
      <c r="C35" s="148"/>
      <c r="D35" s="39" t="s">
        <v>94</v>
      </c>
      <c r="E35" s="90"/>
      <c r="F35" s="90"/>
      <c r="G35" s="95"/>
      <c r="H35" s="95"/>
      <c r="I35" s="97"/>
      <c r="J35" s="16"/>
    </row>
    <row r="36" spans="1:10" s="49" customFormat="1" ht="12">
      <c r="A36" s="149"/>
      <c r="B36" s="149"/>
      <c r="C36" s="149"/>
      <c r="D36" s="40" t="s">
        <v>95</v>
      </c>
      <c r="E36" s="90"/>
      <c r="F36" s="90"/>
      <c r="G36" s="90"/>
      <c r="H36" s="90"/>
      <c r="I36" s="98"/>
      <c r="J36" s="18"/>
    </row>
    <row r="37" spans="1:10" s="49" customFormat="1" ht="12">
      <c r="A37" s="149"/>
      <c r="B37" s="149"/>
      <c r="C37" s="149"/>
      <c r="D37" s="40" t="s">
        <v>96</v>
      </c>
      <c r="E37" s="99"/>
      <c r="F37" s="99"/>
      <c r="G37" s="99"/>
      <c r="H37" s="99"/>
      <c r="I37" s="100"/>
      <c r="J37" s="18"/>
    </row>
    <row r="38" spans="1:10" s="49" customFormat="1" ht="12">
      <c r="A38" s="149"/>
      <c r="B38" s="149"/>
      <c r="C38" s="149"/>
      <c r="D38" s="40" t="s">
        <v>97</v>
      </c>
      <c r="E38" s="99"/>
      <c r="F38" s="99"/>
      <c r="G38" s="99"/>
      <c r="H38" s="99"/>
      <c r="I38" s="100"/>
      <c r="J38" s="18"/>
    </row>
    <row r="39" spans="1:10" s="49" customFormat="1" ht="12">
      <c r="A39" s="149"/>
      <c r="B39" s="149"/>
      <c r="C39" s="149"/>
      <c r="D39" s="40" t="s">
        <v>98</v>
      </c>
      <c r="E39" s="99"/>
      <c r="F39" s="99"/>
      <c r="G39" s="99"/>
      <c r="H39" s="99"/>
      <c r="I39" s="100"/>
      <c r="J39" s="18"/>
    </row>
    <row r="40" spans="1:10" s="49" customFormat="1" ht="12">
      <c r="A40" s="149"/>
      <c r="B40" s="149"/>
      <c r="C40" s="149"/>
      <c r="D40" s="40" t="s">
        <v>99</v>
      </c>
      <c r="E40" s="99"/>
      <c r="F40" s="99"/>
      <c r="G40" s="99"/>
      <c r="H40" s="99"/>
      <c r="I40" s="100"/>
      <c r="J40" s="18"/>
    </row>
    <row r="41" spans="1:10" s="49" customFormat="1" ht="12">
      <c r="A41" s="149"/>
      <c r="B41" s="149"/>
      <c r="C41" s="149"/>
      <c r="D41" s="40" t="s">
        <v>100</v>
      </c>
      <c r="E41" s="99"/>
      <c r="F41" s="99"/>
      <c r="G41" s="99"/>
      <c r="H41" s="99"/>
      <c r="I41" s="100"/>
      <c r="J41" s="18"/>
    </row>
    <row r="42" spans="1:10" s="49" customFormat="1" ht="12">
      <c r="A42" s="149"/>
      <c r="B42" s="149"/>
      <c r="C42" s="149"/>
      <c r="D42" s="40" t="s">
        <v>101</v>
      </c>
      <c r="E42" s="99"/>
      <c r="F42" s="99"/>
      <c r="G42" s="99"/>
      <c r="H42" s="99"/>
      <c r="I42" s="100"/>
      <c r="J42" s="18"/>
    </row>
    <row r="43" spans="1:10" s="49" customFormat="1" ht="12">
      <c r="A43" s="149"/>
      <c r="B43" s="149"/>
      <c r="C43" s="149"/>
      <c r="D43" s="40" t="s">
        <v>102</v>
      </c>
      <c r="E43" s="99"/>
      <c r="F43" s="99"/>
      <c r="G43" s="99"/>
      <c r="H43" s="99"/>
      <c r="I43" s="100"/>
      <c r="J43" s="18"/>
    </row>
    <row r="44" spans="1:10" s="49" customFormat="1" ht="12">
      <c r="A44" s="149"/>
      <c r="B44" s="149"/>
      <c r="C44" s="149"/>
      <c r="D44" s="50" t="s">
        <v>103</v>
      </c>
      <c r="E44" s="95"/>
      <c r="F44" s="95"/>
      <c r="G44" s="95"/>
      <c r="H44" s="95"/>
      <c r="I44" s="97"/>
      <c r="J44" s="51"/>
    </row>
    <row r="45" spans="1:10" s="49" customFormat="1" ht="12">
      <c r="A45" s="149"/>
      <c r="B45" s="149"/>
      <c r="C45" s="149"/>
      <c r="D45" s="33" t="s">
        <v>104</v>
      </c>
      <c r="E45" s="95"/>
      <c r="F45" s="95"/>
      <c r="G45" s="95"/>
      <c r="H45" s="95"/>
      <c r="I45" s="97"/>
      <c r="J45" s="16"/>
    </row>
    <row r="46" spans="1:10" s="49" customFormat="1" ht="12">
      <c r="A46" s="149"/>
      <c r="B46" s="149"/>
      <c r="C46" s="149"/>
      <c r="D46" s="41" t="s">
        <v>113</v>
      </c>
      <c r="E46" s="90"/>
      <c r="F46" s="90"/>
      <c r="G46" s="95"/>
      <c r="H46" s="95"/>
      <c r="I46" s="97"/>
      <c r="J46" s="16"/>
    </row>
    <row r="47" spans="1:10" s="49" customFormat="1" ht="12">
      <c r="A47" s="150"/>
      <c r="B47" s="150"/>
      <c r="C47" s="150"/>
      <c r="D47" s="42" t="s">
        <v>88</v>
      </c>
      <c r="E47" s="101"/>
      <c r="F47" s="101"/>
      <c r="G47" s="101"/>
      <c r="H47" s="101"/>
      <c r="I47" s="90"/>
      <c r="J47" s="52"/>
    </row>
    <row r="48" spans="1:10" s="49" customFormat="1" ht="12">
      <c r="A48" s="16"/>
      <c r="B48" s="53" t="s">
        <v>115</v>
      </c>
      <c r="C48" s="105"/>
      <c r="D48" s="54"/>
      <c r="E48" s="95"/>
      <c r="F48" s="95"/>
      <c r="G48" s="95"/>
      <c r="H48" s="95"/>
      <c r="I48" s="100"/>
      <c r="J48" s="54"/>
    </row>
    <row r="49" spans="1:21" s="49" customFormat="1" ht="12">
      <c r="A49" s="16"/>
      <c r="B49" s="53" t="s">
        <v>114</v>
      </c>
      <c r="C49" s="105"/>
      <c r="D49" s="54"/>
      <c r="E49" s="102"/>
      <c r="F49" s="102"/>
      <c r="G49" s="91"/>
      <c r="H49" s="91"/>
      <c r="I49" s="92"/>
      <c r="J49" s="54"/>
    </row>
    <row r="50" spans="1:21" s="49" customFormat="1" ht="12">
      <c r="A50" s="16"/>
      <c r="B50" s="53" t="s">
        <v>116</v>
      </c>
      <c r="C50" s="105"/>
      <c r="D50" s="54"/>
      <c r="E50" s="102"/>
      <c r="F50" s="102"/>
      <c r="G50" s="91"/>
      <c r="H50" s="91"/>
      <c r="I50" s="92"/>
      <c r="J50" s="54"/>
    </row>
    <row r="51" spans="1:21" ht="13.5" customHeight="1">
      <c r="A51" s="141" t="s">
        <v>143</v>
      </c>
      <c r="B51" s="145"/>
      <c r="C51" s="145"/>
      <c r="D51" s="145"/>
      <c r="E51" s="145"/>
      <c r="F51" s="145"/>
      <c r="G51" s="145"/>
      <c r="H51" s="145"/>
      <c r="I51" s="145"/>
      <c r="J51" s="145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67.5" customHeight="1">
      <c r="A52" s="147"/>
      <c r="B52" s="147"/>
      <c r="C52" s="147"/>
      <c r="D52" s="147"/>
      <c r="E52" s="147"/>
      <c r="F52" s="147"/>
      <c r="G52" s="147"/>
      <c r="H52" s="147"/>
      <c r="I52" s="147"/>
      <c r="J52" s="14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</sheetData>
  <mergeCells count="14">
    <mergeCell ref="A1:J1"/>
    <mergeCell ref="A51:J52"/>
    <mergeCell ref="A3:A7"/>
    <mergeCell ref="A8:A26"/>
    <mergeCell ref="A27:A34"/>
    <mergeCell ref="A35:A47"/>
    <mergeCell ref="B3:B7"/>
    <mergeCell ref="B8:B26"/>
    <mergeCell ref="B27:B34"/>
    <mergeCell ref="B35:B47"/>
    <mergeCell ref="C3:C7"/>
    <mergeCell ref="C8:C26"/>
    <mergeCell ref="C27:C34"/>
    <mergeCell ref="C35:C47"/>
  </mergeCells>
  <phoneticPr fontId="30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酸雨环境质量监测</vt:lpstr>
      <vt:lpstr>附5－1设备表</vt:lpstr>
      <vt:lpstr>附5－2交通费</vt:lpstr>
      <vt:lpstr>附5－3试剂</vt:lpstr>
      <vt:lpstr>'附5－1设备表'!Print_Area</vt:lpstr>
      <vt:lpstr>'附5－3试剂'!Print_Area</vt:lpstr>
      <vt:lpstr>酸雨环境质量监测!Print_Area</vt:lpstr>
      <vt:lpstr>'附5－1设备表'!Print_Titles</vt:lpstr>
      <vt:lpstr>'附5－3试剂'!Print_Titles</vt:lpstr>
      <vt:lpstr>酸雨环境质量监测!Print_Titles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2016-05-03T05:48:52Z</cp:lastPrinted>
  <dcterms:created xsi:type="dcterms:W3CDTF">2016-03-28T03:07:00Z</dcterms:created>
  <dcterms:modified xsi:type="dcterms:W3CDTF">2016-05-03T06:09:49Z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