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600" yWindow="30" windowWidth="15480" windowHeight="7260"/>
  </bookViews>
  <sheets>
    <sheet name="城市空气直管站运维" sheetId="1" r:id="rId1"/>
    <sheet name="附1－1设备表" sheetId="2" r:id="rId2"/>
    <sheet name="附1－2交通费" sheetId="3" r:id="rId3"/>
    <sheet name="附1－3质量控制与监督检查" sheetId="4" r:id="rId4"/>
  </sheets>
  <definedNames>
    <definedName name="_xlnm.Print_Area" localSheetId="0">城市空气直管站运维!$A$1:$K$26</definedName>
    <definedName name="_xlnm.Print_Area" localSheetId="1">'附1－1设备表'!$A$1:$J$23</definedName>
    <definedName name="_xlnm.Print_Area" localSheetId="2">'附1－2交通费'!$A$1:$I$16</definedName>
    <definedName name="_xlnm.Print_Area" localSheetId="3">'附1－3质量控制与监督检查'!$A$1:$J$21</definedName>
    <definedName name="_xlnm.Print_Titles" localSheetId="0">城市空气直管站运维!$2:$4</definedName>
    <definedName name="_xlnm.Print_Titles" localSheetId="1">'附1－1设备表'!$2:$4</definedName>
    <definedName name="_xlnm.Print_Titles" localSheetId="3">'附1－3质量控制与监督检查'!$1:$2</definedName>
  </definedNames>
  <calcPr calcId="125725"/>
</workbook>
</file>

<file path=xl/calcChain.xml><?xml version="1.0" encoding="utf-8"?>
<calcChain xmlns="http://schemas.openxmlformats.org/spreadsheetml/2006/main">
  <c r="E5" i="2"/>
  <c r="E6"/>
  <c r="E7"/>
  <c r="E8"/>
  <c r="E9"/>
  <c r="E10"/>
  <c r="E11"/>
  <c r="E20"/>
  <c r="E16"/>
  <c r="E14"/>
  <c r="E13"/>
  <c r="E15" l="1"/>
  <c r="E21"/>
  <c r="E22" l="1"/>
  <c r="H17" l="1"/>
  <c r="E4" i="3" l="1"/>
  <c r="G4"/>
  <c r="I4"/>
  <c r="E5"/>
  <c r="G5"/>
  <c r="I5"/>
  <c r="E6"/>
  <c r="G6"/>
  <c r="I6"/>
  <c r="E7"/>
  <c r="G7"/>
  <c r="I7"/>
  <c r="H6" i="2" l="1"/>
  <c r="H7"/>
  <c r="H8"/>
  <c r="H9"/>
  <c r="H10"/>
  <c r="H5"/>
  <c r="H22" l="1"/>
  <c r="J25" i="1" l="1"/>
</calcChain>
</file>

<file path=xl/sharedStrings.xml><?xml version="1.0" encoding="utf-8"?>
<sst xmlns="http://schemas.openxmlformats.org/spreadsheetml/2006/main" count="200" uniqueCount="161">
  <si>
    <t>序号</t>
    <phoneticPr fontId="4" type="noConversion"/>
  </si>
  <si>
    <t>开支科目</t>
  </si>
  <si>
    <t>开支内容说明</t>
  </si>
  <si>
    <t>细项</t>
  </si>
  <si>
    <t>单价</t>
    <phoneticPr fontId="3" type="noConversion"/>
  </si>
  <si>
    <t>数量</t>
    <phoneticPr fontId="3" type="noConversion"/>
  </si>
  <si>
    <t>备注</t>
    <phoneticPr fontId="3" type="noConversion"/>
  </si>
  <si>
    <t>滤膜</t>
    <phoneticPr fontId="3" type="noConversion"/>
  </si>
  <si>
    <t>活性炭</t>
    <phoneticPr fontId="4" type="noConversion"/>
  </si>
  <si>
    <t>所需的车辆租用费用，燃油费等</t>
    <phoneticPr fontId="4" type="noConversion"/>
  </si>
  <si>
    <t>燃油费</t>
    <phoneticPr fontId="3" type="noConversion"/>
  </si>
  <si>
    <t>数据采集、传输、处理费及报告编印费</t>
  </si>
  <si>
    <t>通讯费、印刷等费用</t>
  </si>
  <si>
    <t>通讯费</t>
  </si>
  <si>
    <t>印刷费</t>
  </si>
  <si>
    <t>小  计</t>
  </si>
  <si>
    <t>工序</t>
    <phoneticPr fontId="3" type="noConversion"/>
  </si>
  <si>
    <t>数据收集及上报</t>
    <phoneticPr fontId="3" type="noConversion"/>
  </si>
  <si>
    <t>燃料动力费</t>
    <phoneticPr fontId="3" type="noConversion"/>
  </si>
  <si>
    <t>巡检费</t>
    <phoneticPr fontId="3" type="noConversion"/>
  </si>
  <si>
    <t>专用材料费</t>
    <phoneticPr fontId="3" type="noConversion"/>
  </si>
  <si>
    <t>各种试验分析试剂、标样、辅助材料、低值易耗品等的采购费</t>
    <phoneticPr fontId="3" type="noConversion"/>
  </si>
  <si>
    <t>标气</t>
    <phoneticPr fontId="3" type="noConversion"/>
  </si>
  <si>
    <t>仪器设备维修维护费</t>
    <phoneticPr fontId="3" type="noConversion"/>
  </si>
  <si>
    <t>含仪器设备日常维修、维护及易损耗零部件购置，仪器设备检定校准等</t>
    <phoneticPr fontId="3" type="noConversion"/>
  </si>
  <si>
    <t>电力消耗费用</t>
    <phoneticPr fontId="3" type="noConversion"/>
  </si>
  <si>
    <t>电费</t>
    <phoneticPr fontId="3" type="noConversion"/>
  </si>
  <si>
    <t>人员劳务费用</t>
    <phoneticPr fontId="4" type="noConversion"/>
  </si>
  <si>
    <t>分子筛</t>
    <phoneticPr fontId="4" type="noConversion"/>
  </si>
  <si>
    <t>纸带</t>
    <phoneticPr fontId="4" type="noConversion"/>
  </si>
  <si>
    <t>烧结过滤片</t>
    <phoneticPr fontId="3" type="noConversion"/>
  </si>
  <si>
    <t>催化剂</t>
    <phoneticPr fontId="3" type="noConversion"/>
  </si>
  <si>
    <t>序号</t>
    <phoneticPr fontId="3" type="noConversion"/>
  </si>
  <si>
    <t>名称</t>
    <phoneticPr fontId="3" type="noConversion"/>
  </si>
  <si>
    <t>燃动消耗</t>
    <phoneticPr fontId="3" type="noConversion"/>
  </si>
  <si>
    <t>仪器设备检定</t>
    <phoneticPr fontId="3" type="noConversion"/>
  </si>
  <si>
    <t>电</t>
    <phoneticPr fontId="3" type="noConversion"/>
  </si>
  <si>
    <t>单价
（元/台·次）</t>
    <phoneticPr fontId="3" type="noConversion"/>
  </si>
  <si>
    <t>频次
（次/年）</t>
    <phoneticPr fontId="3" type="noConversion"/>
  </si>
  <si>
    <t>功率（kW）</t>
    <phoneticPr fontId="3" type="noConversion"/>
  </si>
  <si>
    <t>台时（h）</t>
    <phoneticPr fontId="3" type="noConversion"/>
  </si>
  <si>
    <t>检定费
(元/年）</t>
    <phoneticPr fontId="3" type="noConversion"/>
  </si>
  <si>
    <t>耗电量
（kWh）</t>
    <phoneticPr fontId="3" type="noConversion"/>
  </si>
  <si>
    <t>设备原价
（元）</t>
    <phoneticPr fontId="3" type="noConversion"/>
  </si>
  <si>
    <t>维修及零部件购置费</t>
    <phoneticPr fontId="3" type="noConversion"/>
  </si>
  <si>
    <t>维修费用
（元/年）</t>
    <phoneticPr fontId="3" type="noConversion"/>
  </si>
  <si>
    <t>总计</t>
    <phoneticPr fontId="3" type="noConversion"/>
  </si>
  <si>
    <t>二氧化硫分析仪</t>
    <phoneticPr fontId="3" type="noConversion"/>
  </si>
  <si>
    <t>氮氧化物分析仪</t>
    <phoneticPr fontId="3" type="noConversion"/>
  </si>
  <si>
    <t>一氧化碳分析仪</t>
    <phoneticPr fontId="3" type="noConversion"/>
  </si>
  <si>
    <t>臭氧分析仪</t>
    <phoneticPr fontId="3" type="noConversion"/>
  </si>
  <si>
    <t>PM10分析仪</t>
    <phoneticPr fontId="3" type="noConversion"/>
  </si>
  <si>
    <t>PM2.5分析仪</t>
    <phoneticPr fontId="3" type="noConversion"/>
  </si>
  <si>
    <t>设备维修及零部件购置费</t>
    <phoneticPr fontId="3" type="noConversion"/>
  </si>
  <si>
    <t>序号</t>
    <phoneticPr fontId="3" type="noConversion"/>
  </si>
  <si>
    <t>车辆折旧费</t>
    <phoneticPr fontId="3" type="noConversion"/>
  </si>
  <si>
    <t>汽油费</t>
    <phoneticPr fontId="3" type="noConversion"/>
  </si>
  <si>
    <t>路桥费</t>
    <phoneticPr fontId="3" type="noConversion"/>
  </si>
  <si>
    <t>折旧单价
（元/公里）</t>
    <phoneticPr fontId="3" type="noConversion"/>
  </si>
  <si>
    <t>费用
（元）</t>
    <phoneticPr fontId="3" type="noConversion"/>
  </si>
  <si>
    <t>单价
（元/公里）</t>
    <phoneticPr fontId="3" type="noConversion"/>
  </si>
  <si>
    <t>平均</t>
    <phoneticPr fontId="3" type="noConversion"/>
  </si>
  <si>
    <t>站点名称</t>
    <phoneticPr fontId="3" type="noConversion"/>
  </si>
  <si>
    <t>站点1</t>
    <phoneticPr fontId="3" type="noConversion"/>
  </si>
  <si>
    <t>站点2</t>
    <phoneticPr fontId="3" type="noConversion"/>
  </si>
  <si>
    <t>站点3</t>
    <phoneticPr fontId="3" type="noConversion"/>
  </si>
  <si>
    <t>站点4</t>
    <phoneticPr fontId="3" type="noConversion"/>
  </si>
  <si>
    <t>-</t>
    <phoneticPr fontId="3" type="noConversion"/>
  </si>
  <si>
    <t>气象仪</t>
    <phoneticPr fontId="3" type="noConversion"/>
  </si>
  <si>
    <t>城市环境摄影系统</t>
    <phoneticPr fontId="3" type="noConversion"/>
  </si>
  <si>
    <t>工控电脑、工控机、稳压电源等</t>
    <phoneticPr fontId="3" type="noConversion"/>
  </si>
  <si>
    <t>检定费</t>
    <phoneticPr fontId="3" type="noConversion"/>
  </si>
  <si>
    <t>空调</t>
    <phoneticPr fontId="3" type="noConversion"/>
  </si>
  <si>
    <t>人员劳务费</t>
    <phoneticPr fontId="3" type="noConversion"/>
  </si>
  <si>
    <t>站房管理</t>
    <phoneticPr fontId="3" type="noConversion"/>
  </si>
  <si>
    <t>场地租赁</t>
    <phoneticPr fontId="3" type="noConversion"/>
  </si>
  <si>
    <t>站房场地租赁费用</t>
    <phoneticPr fontId="3" type="noConversion"/>
  </si>
  <si>
    <t>场地租赁费</t>
    <phoneticPr fontId="3" type="noConversion"/>
  </si>
  <si>
    <t>站房基础设施维修维护费</t>
    <phoneticPr fontId="3" type="noConversion"/>
  </si>
  <si>
    <t>站房内外设施设备，包括周边道路、防护栏、监控视频、站房防雷、屋顶防水、供电通讯线路、给排水设施等的维护维修费用</t>
    <phoneticPr fontId="3" type="noConversion"/>
  </si>
  <si>
    <t>站房防雷检测</t>
    <phoneticPr fontId="3" type="noConversion"/>
  </si>
  <si>
    <t>防雷检测费</t>
    <phoneticPr fontId="3" type="noConversion"/>
  </si>
  <si>
    <t>人员培训和技术交流</t>
    <phoneticPr fontId="3" type="noConversion"/>
  </si>
  <si>
    <t>培训费及技术交流费</t>
    <phoneticPr fontId="3" type="noConversion"/>
  </si>
  <si>
    <t>运行人员参加业务培训和技术交流等的费用</t>
    <phoneticPr fontId="3" type="noConversion"/>
  </si>
  <si>
    <t>培训费</t>
    <phoneticPr fontId="3" type="noConversion"/>
  </si>
  <si>
    <t>流量计（高、中、低）</t>
    <phoneticPr fontId="3" type="noConversion"/>
  </si>
  <si>
    <t>零气发生器</t>
    <phoneticPr fontId="3" type="noConversion"/>
  </si>
  <si>
    <t>校准仪</t>
    <phoneticPr fontId="3" type="noConversion"/>
  </si>
  <si>
    <t>往返距离（公里）</t>
    <phoneticPr fontId="3" type="noConversion"/>
  </si>
  <si>
    <t>元/（年·站）</t>
    <phoneticPr fontId="3" type="noConversion"/>
  </si>
  <si>
    <t>城市空气质量监测运行经费定额测算表</t>
    <phoneticPr fontId="4" type="noConversion"/>
  </si>
  <si>
    <t>租车费</t>
    <phoneticPr fontId="3" type="noConversion"/>
  </si>
  <si>
    <t>备注主要用于哪些设备，及更换频率</t>
    <phoneticPr fontId="3" type="noConversion"/>
  </si>
  <si>
    <t>温度计</t>
    <phoneticPr fontId="3" type="noConversion"/>
  </si>
  <si>
    <t>气压计</t>
    <phoneticPr fontId="3" type="noConversion"/>
  </si>
  <si>
    <t>-</t>
    <phoneticPr fontId="3" type="noConversion"/>
  </si>
  <si>
    <t>采样泵</t>
    <phoneticPr fontId="3" type="noConversion"/>
  </si>
  <si>
    <t>以运维单位距离各站点的平均距离计算，具体请填附件2。</t>
    <phoneticPr fontId="3" type="noConversion"/>
  </si>
  <si>
    <t>实际发生的网络费用</t>
    <phoneticPr fontId="3" type="noConversion"/>
  </si>
  <si>
    <t>备注每年需编制上报的报告种类及所需人工工时</t>
    <phoneticPr fontId="3" type="noConversion"/>
  </si>
  <si>
    <t>实际发生的每个站点场地租赁费</t>
    <phoneticPr fontId="3" type="noConversion"/>
  </si>
  <si>
    <t>备注站房平均造价</t>
    <phoneticPr fontId="3" type="noConversion"/>
  </si>
  <si>
    <t>备注是否在开展此项检测</t>
    <phoneticPr fontId="3" type="noConversion"/>
  </si>
  <si>
    <t>备注主要培训内容，及培训频次</t>
    <phoneticPr fontId="4" type="noConversion"/>
  </si>
  <si>
    <t>请填写附件1
备注气态及颗粒物分析仪是否在每年开展检定</t>
    <phoneticPr fontId="3" type="noConversion"/>
  </si>
  <si>
    <t>……</t>
    <phoneticPr fontId="3" type="noConversion"/>
  </si>
  <si>
    <t>站点5</t>
  </si>
  <si>
    <t>站点6</t>
  </si>
  <si>
    <t>站点7</t>
  </si>
  <si>
    <t>站点8</t>
  </si>
  <si>
    <t>站点9</t>
  </si>
  <si>
    <t>站点10</t>
  </si>
  <si>
    <t>序号</t>
  </si>
  <si>
    <t>单价</t>
  </si>
  <si>
    <t>数量</t>
  </si>
  <si>
    <t>备注</t>
  </si>
  <si>
    <t>专用材料费</t>
  </si>
  <si>
    <t>各种试验分析试剂、标样、辅助材料、低值易耗品等的采购费</t>
  </si>
  <si>
    <t>滤膜</t>
  </si>
  <si>
    <t>膜盒</t>
  </si>
  <si>
    <t>标准膜</t>
  </si>
  <si>
    <t>标气</t>
  </si>
  <si>
    <t>仪器设备维修维护费</t>
  </si>
  <si>
    <t>仪器设备维修维护费设备维修、维护及易损耗零部件购置，仪器设备检定校准等</t>
  </si>
  <si>
    <t>设备维修及零部件购置费</t>
  </si>
  <si>
    <t>检定费</t>
  </si>
  <si>
    <t>差旅费</t>
  </si>
  <si>
    <t>所需的车辆租用费用，燃油费等</t>
  </si>
  <si>
    <t>燃油费</t>
  </si>
  <si>
    <t>住宿费</t>
  </si>
  <si>
    <t>人员劳务费用</t>
  </si>
  <si>
    <t>填写说明：
1.表中设备种类可根据实际情况增减或修改。</t>
    <phoneticPr fontId="3" type="noConversion"/>
  </si>
  <si>
    <t>填表说明：请将各站点与运维单位间的距离填入表中。</t>
    <phoneticPr fontId="3" type="noConversion"/>
  </si>
  <si>
    <t>……</t>
    <phoneticPr fontId="3" type="noConversion"/>
  </si>
  <si>
    <t>易耗品根据实际情况增减</t>
    <phoneticPr fontId="3" type="noConversion"/>
  </si>
  <si>
    <t>设备折旧费</t>
    <phoneticPr fontId="3" type="noConversion"/>
  </si>
  <si>
    <t>第三方社会机构产生此项费用，监测站无此项费用</t>
  </si>
  <si>
    <t>第三方社会机构产生此项费用，监测站无此项费用</t>
    <phoneticPr fontId="3" type="noConversion"/>
  </si>
  <si>
    <t>人员补贴</t>
    <phoneticPr fontId="3" type="noConversion"/>
  </si>
  <si>
    <t>印刷费</t>
    <phoneticPr fontId="3" type="noConversion"/>
  </si>
  <si>
    <t>质控与监督检查报告装订、印刷</t>
    <phoneticPr fontId="3" type="noConversion"/>
  </si>
  <si>
    <t>数据收集上报</t>
    <phoneticPr fontId="3" type="noConversion"/>
  </si>
  <si>
    <t>需备注易耗品用途及更换频率</t>
    <phoneticPr fontId="3" type="noConversion"/>
  </si>
  <si>
    <t>需备注质控与监督检查需要的仪器设备种类、原价，以及平均多少个站配备一套设备</t>
    <phoneticPr fontId="3" type="noConversion"/>
  </si>
  <si>
    <t>需备注需检定的仪器设备种类、检定价格、及检定台数</t>
    <phoneticPr fontId="3" type="noConversion"/>
  </si>
  <si>
    <t>需备注各站点距离质控与监督检查单位的平均往返距离，每次质控与监督检查所需人数及天数，按照国家规范每年质控与监督检查频次</t>
    <phoneticPr fontId="3" type="noConversion"/>
  </si>
  <si>
    <t>需备注需印刷的报告种类及数量</t>
    <phoneticPr fontId="3" type="noConversion"/>
  </si>
  <si>
    <t>系统运行维护</t>
    <phoneticPr fontId="3" type="noConversion"/>
  </si>
  <si>
    <t>填表说明：
1.此表由对各城市空气直管站进行质量控制及监督检查的监测站填写。
2.表中开支科目及细项内容可根据实际情况增减或修改。
3.测算过程中需说明的其他情况请在备注栏说明。
4.最终合计结果单位为：元/（年·站）</t>
    <phoneticPr fontId="3" type="noConversion"/>
  </si>
  <si>
    <t>填表说明：
1.此表由各城市空气国家直管站的托管站或第三方运维单位填写。
2.表中开支科目及细项内容可根据实际情况增减或修改。
3.测算过程中需说明的其他情况请在备注栏说明。
4.最终合计结果单位为：元/（年·站）</t>
    <phoneticPr fontId="3" type="noConversion"/>
  </si>
  <si>
    <t>照明</t>
    <phoneticPr fontId="3" type="noConversion"/>
  </si>
  <si>
    <t>单位</t>
    <phoneticPr fontId="3" type="noConversion"/>
  </si>
  <si>
    <t>此处填写实际发生费用，另请填写附件1中的设备原价。</t>
    <phoneticPr fontId="3" type="noConversion"/>
  </si>
  <si>
    <t>此处填写实际发生费用，另请填写附件1各设备功率及年运行台时数</t>
    <phoneticPr fontId="3" type="noConversion"/>
  </si>
  <si>
    <t>备注填写每次巡检所需的人数及时间</t>
    <phoneticPr fontId="3" type="noConversion"/>
  </si>
  <si>
    <t>以实际发生的单价填写。</t>
    <phoneticPr fontId="3" type="noConversion"/>
  </si>
  <si>
    <t>附表1：</t>
    <phoneticPr fontId="3" type="noConversion"/>
  </si>
  <si>
    <t>附1－1                          工器具、仪器设备表</t>
    <phoneticPr fontId="3" type="noConversion"/>
  </si>
  <si>
    <t>附1－2      站点与运维单位间的距离</t>
    <phoneticPr fontId="3" type="noConversion"/>
  </si>
  <si>
    <t>附1－3                      城市空气自动站质量控制与监督检查经费定额测算表</t>
    <phoneticPr fontId="4" type="noConversion"/>
  </si>
</sst>
</file>

<file path=xl/styles.xml><?xml version="1.0" encoding="utf-8"?>
<styleSheet xmlns="http://schemas.openxmlformats.org/spreadsheetml/2006/main">
  <numFmts count="2">
    <numFmt numFmtId="43" formatCode="_ * #,##0.00_ ;_ * \-#,##0.00_ ;_ * &quot;-&quot;??_ ;_ @_ "/>
    <numFmt numFmtId="176" formatCode="0_ "/>
  </numFmts>
  <fonts count="39"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  <font>
      <b/>
      <sz val="14"/>
      <color theme="1"/>
      <name val="宋体"/>
      <family val="3"/>
      <charset val="134"/>
      <scheme val="minor"/>
    </font>
    <font>
      <sz val="9"/>
      <name val="宋体"/>
      <family val="2"/>
      <charset val="134"/>
      <scheme val="minor"/>
    </font>
    <font>
      <sz val="9"/>
      <name val="宋体"/>
      <family val="3"/>
      <charset val="134"/>
      <scheme val="minor"/>
    </font>
    <font>
      <b/>
      <sz val="10"/>
      <color theme="1"/>
      <name val="宋体"/>
      <family val="3"/>
      <charset val="134"/>
      <scheme val="minor"/>
    </font>
    <font>
      <b/>
      <sz val="10"/>
      <color theme="1"/>
      <name val="宋体"/>
      <family val="3"/>
      <charset val="134"/>
    </font>
    <font>
      <sz val="10"/>
      <color theme="1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11"/>
      <color indexed="8"/>
      <name val="宋体"/>
      <family val="3"/>
      <charset val="134"/>
    </font>
    <font>
      <sz val="11"/>
      <color indexed="9"/>
      <name val="宋体"/>
      <family val="3"/>
      <charset val="134"/>
    </font>
    <font>
      <b/>
      <sz val="15"/>
      <color indexed="56"/>
      <name val="宋体"/>
      <family val="3"/>
      <charset val="134"/>
    </font>
    <font>
      <b/>
      <sz val="18"/>
      <color indexed="56"/>
      <name val="宋体"/>
      <family val="3"/>
      <charset val="134"/>
    </font>
    <font>
      <b/>
      <sz val="13"/>
      <color indexed="56"/>
      <name val="宋体"/>
      <family val="3"/>
      <charset val="134"/>
    </font>
    <font>
      <b/>
      <sz val="11"/>
      <color indexed="56"/>
      <name val="宋体"/>
      <family val="3"/>
      <charset val="134"/>
    </font>
    <font>
      <sz val="11"/>
      <color indexed="20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1"/>
      <color theme="1"/>
      <name val="Tahoma"/>
      <family val="2"/>
    </font>
    <font>
      <sz val="11"/>
      <color indexed="17"/>
      <name val="宋体"/>
      <family val="3"/>
      <charset val="134"/>
    </font>
    <font>
      <b/>
      <sz val="11"/>
      <color indexed="8"/>
      <name val="宋体"/>
      <family val="3"/>
      <charset val="134"/>
    </font>
    <font>
      <b/>
      <sz val="11"/>
      <color indexed="52"/>
      <name val="宋体"/>
      <family val="3"/>
      <charset val="134"/>
    </font>
    <font>
      <b/>
      <sz val="11"/>
      <color indexed="9"/>
      <name val="宋体"/>
      <family val="3"/>
      <charset val="134"/>
    </font>
    <font>
      <i/>
      <sz val="11"/>
      <color indexed="23"/>
      <name val="宋体"/>
      <family val="3"/>
      <charset val="134"/>
    </font>
    <font>
      <sz val="11"/>
      <color indexed="10"/>
      <name val="宋体"/>
      <family val="3"/>
      <charset val="134"/>
    </font>
    <font>
      <sz val="11"/>
      <color indexed="52"/>
      <name val="宋体"/>
      <family val="3"/>
      <charset val="134"/>
    </font>
    <font>
      <sz val="11"/>
      <color indexed="60"/>
      <name val="宋体"/>
      <family val="3"/>
      <charset val="134"/>
    </font>
    <font>
      <b/>
      <sz val="11"/>
      <color indexed="63"/>
      <name val="宋体"/>
      <family val="3"/>
      <charset val="134"/>
    </font>
    <font>
      <sz val="11"/>
      <color indexed="62"/>
      <name val="宋体"/>
      <family val="3"/>
      <charset val="134"/>
    </font>
    <font>
      <sz val="10"/>
      <color indexed="8"/>
      <name val="宋体"/>
      <family val="3"/>
      <charset val="134"/>
    </font>
    <font>
      <sz val="10"/>
      <name val="宋体"/>
      <family val="3"/>
      <charset val="134"/>
    </font>
    <font>
      <b/>
      <sz val="11"/>
      <color theme="1"/>
      <name val="宋体"/>
      <family val="3"/>
      <charset val="134"/>
      <scheme val="minor"/>
    </font>
    <font>
      <sz val="11"/>
      <color rgb="FFFF0000"/>
      <name val="宋体"/>
      <family val="3"/>
      <charset val="134"/>
      <scheme val="minor"/>
    </font>
    <font>
      <sz val="11"/>
      <name val="宋体"/>
      <family val="3"/>
      <charset val="134"/>
      <scheme val="minor"/>
    </font>
    <font>
      <b/>
      <sz val="11"/>
      <name val="宋体"/>
      <family val="3"/>
      <charset val="134"/>
      <scheme val="minor"/>
    </font>
    <font>
      <sz val="10"/>
      <name val="宋体"/>
      <family val="3"/>
      <charset val="134"/>
      <scheme val="minor"/>
    </font>
    <font>
      <sz val="10"/>
      <color theme="1"/>
      <name val="宋体"/>
      <charset val="134"/>
      <scheme val="minor"/>
    </font>
    <font>
      <sz val="10"/>
      <color indexed="8"/>
      <name val="宋体"/>
      <charset val="134"/>
    </font>
    <font>
      <sz val="11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</fonts>
  <fills count="2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</fills>
  <borders count="2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2"/>
      </bottom>
      <diagonal/>
    </border>
    <border>
      <left/>
      <right/>
      <top/>
      <bottom style="medium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</borders>
  <cellStyleXfs count="446">
    <xf numFmtId="0" fontId="0" fillId="0" borderId="0">
      <alignment vertical="center"/>
    </xf>
    <xf numFmtId="0" fontId="1" fillId="0" borderId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" fillId="0" borderId="0">
      <alignment vertical="center"/>
    </xf>
    <xf numFmtId="0" fontId="17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9" fillId="0" borderId="0">
      <alignment vertical="center"/>
    </xf>
    <xf numFmtId="0" fontId="16" fillId="0" borderId="0">
      <alignment vertical="center"/>
    </xf>
    <xf numFmtId="0" fontId="9" fillId="0" borderId="0">
      <alignment vertical="center"/>
    </xf>
    <xf numFmtId="0" fontId="16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9" fillId="0" borderId="0">
      <alignment vertical="center"/>
    </xf>
    <xf numFmtId="0" fontId="16" fillId="0" borderId="0">
      <alignment vertical="center"/>
    </xf>
    <xf numFmtId="0" fontId="9" fillId="0" borderId="0">
      <alignment vertical="center"/>
    </xf>
    <xf numFmtId="0" fontId="16" fillId="0" borderId="0">
      <alignment vertical="center"/>
    </xf>
    <xf numFmtId="0" fontId="9" fillId="0" borderId="0">
      <alignment vertical="center"/>
    </xf>
    <xf numFmtId="0" fontId="16" fillId="0" borderId="0">
      <alignment vertical="center"/>
    </xf>
    <xf numFmtId="0" fontId="17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6" fillId="0" borderId="0">
      <alignment vertical="center"/>
    </xf>
    <xf numFmtId="0" fontId="9" fillId="0" borderId="0">
      <alignment vertical="center"/>
    </xf>
    <xf numFmtId="0" fontId="16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9" fillId="0" borderId="0">
      <alignment vertical="center"/>
    </xf>
    <xf numFmtId="0" fontId="16" fillId="0" borderId="0">
      <alignment vertical="center"/>
    </xf>
    <xf numFmtId="0" fontId="1" fillId="0" borderId="0">
      <alignment vertical="center"/>
    </xf>
    <xf numFmtId="0" fontId="9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20" fillId="17" borderId="14" applyNumberFormat="0" applyAlignment="0" applyProtection="0">
      <alignment vertical="center"/>
    </xf>
    <xf numFmtId="0" fontId="20" fillId="17" borderId="14" applyNumberFormat="0" applyAlignment="0" applyProtection="0">
      <alignment vertical="center"/>
    </xf>
    <xf numFmtId="0" fontId="20" fillId="17" borderId="14" applyNumberFormat="0" applyAlignment="0" applyProtection="0">
      <alignment vertical="center"/>
    </xf>
    <xf numFmtId="0" fontId="20" fillId="17" borderId="14" applyNumberFormat="0" applyAlignment="0" applyProtection="0">
      <alignment vertical="center"/>
    </xf>
    <xf numFmtId="0" fontId="20" fillId="17" borderId="14" applyNumberFormat="0" applyAlignment="0" applyProtection="0">
      <alignment vertical="center"/>
    </xf>
    <xf numFmtId="0" fontId="20" fillId="17" borderId="14" applyNumberFormat="0" applyAlignment="0" applyProtection="0">
      <alignment vertical="center"/>
    </xf>
    <xf numFmtId="0" fontId="20" fillId="17" borderId="14" applyNumberFormat="0" applyAlignment="0" applyProtection="0">
      <alignment vertical="center"/>
    </xf>
    <xf numFmtId="0" fontId="20" fillId="17" borderId="14" applyNumberFormat="0" applyAlignment="0" applyProtection="0">
      <alignment vertical="center"/>
    </xf>
    <xf numFmtId="0" fontId="20" fillId="17" borderId="14" applyNumberFormat="0" applyAlignment="0" applyProtection="0">
      <alignment vertical="center"/>
    </xf>
    <xf numFmtId="0" fontId="21" fillId="18" borderId="15" applyNumberFormat="0" applyAlignment="0" applyProtection="0">
      <alignment vertical="center"/>
    </xf>
    <xf numFmtId="0" fontId="21" fillId="18" borderId="15" applyNumberFormat="0" applyAlignment="0" applyProtection="0">
      <alignment vertical="center"/>
    </xf>
    <xf numFmtId="0" fontId="21" fillId="18" borderId="15" applyNumberFormat="0" applyAlignment="0" applyProtection="0">
      <alignment vertical="center"/>
    </xf>
    <xf numFmtId="0" fontId="21" fillId="18" borderId="15" applyNumberFormat="0" applyAlignment="0" applyProtection="0">
      <alignment vertical="center"/>
    </xf>
    <xf numFmtId="0" fontId="21" fillId="18" borderId="15" applyNumberFormat="0" applyAlignment="0" applyProtection="0">
      <alignment vertical="center"/>
    </xf>
    <xf numFmtId="0" fontId="21" fillId="18" borderId="15" applyNumberFormat="0" applyAlignment="0" applyProtection="0">
      <alignment vertical="center"/>
    </xf>
    <xf numFmtId="0" fontId="21" fillId="18" borderId="15" applyNumberFormat="0" applyAlignment="0" applyProtection="0">
      <alignment vertical="center"/>
    </xf>
    <xf numFmtId="0" fontId="21" fillId="18" borderId="15" applyNumberFormat="0" applyAlignment="0" applyProtection="0">
      <alignment vertical="center"/>
    </xf>
    <xf numFmtId="0" fontId="21" fillId="18" borderId="15" applyNumberFormat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16" applyNumberFormat="0" applyFill="0" applyAlignment="0" applyProtection="0">
      <alignment vertical="center"/>
    </xf>
    <xf numFmtId="0" fontId="24" fillId="0" borderId="16" applyNumberFormat="0" applyFill="0" applyAlignment="0" applyProtection="0">
      <alignment vertical="center"/>
    </xf>
    <xf numFmtId="0" fontId="24" fillId="0" borderId="16" applyNumberFormat="0" applyFill="0" applyAlignment="0" applyProtection="0">
      <alignment vertical="center"/>
    </xf>
    <xf numFmtId="0" fontId="24" fillId="0" borderId="16" applyNumberFormat="0" applyFill="0" applyAlignment="0" applyProtection="0">
      <alignment vertical="center"/>
    </xf>
    <xf numFmtId="0" fontId="24" fillId="0" borderId="16" applyNumberFormat="0" applyFill="0" applyAlignment="0" applyProtection="0">
      <alignment vertical="center"/>
    </xf>
    <xf numFmtId="0" fontId="24" fillId="0" borderId="16" applyNumberFormat="0" applyFill="0" applyAlignment="0" applyProtection="0">
      <alignment vertical="center"/>
    </xf>
    <xf numFmtId="0" fontId="24" fillId="0" borderId="16" applyNumberFormat="0" applyFill="0" applyAlignment="0" applyProtection="0">
      <alignment vertical="center"/>
    </xf>
    <xf numFmtId="0" fontId="24" fillId="0" borderId="16" applyNumberFormat="0" applyFill="0" applyAlignment="0" applyProtection="0">
      <alignment vertical="center"/>
    </xf>
    <xf numFmtId="0" fontId="24" fillId="0" borderId="16" applyNumberFormat="0" applyFill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6" fillId="17" borderId="17" applyNumberFormat="0" applyAlignment="0" applyProtection="0">
      <alignment vertical="center"/>
    </xf>
    <xf numFmtId="0" fontId="26" fillId="17" borderId="17" applyNumberFormat="0" applyAlignment="0" applyProtection="0">
      <alignment vertical="center"/>
    </xf>
    <xf numFmtId="0" fontId="26" fillId="17" borderId="17" applyNumberFormat="0" applyAlignment="0" applyProtection="0">
      <alignment vertical="center"/>
    </xf>
    <xf numFmtId="0" fontId="26" fillId="17" borderId="17" applyNumberFormat="0" applyAlignment="0" applyProtection="0">
      <alignment vertical="center"/>
    </xf>
    <xf numFmtId="0" fontId="26" fillId="17" borderId="17" applyNumberFormat="0" applyAlignment="0" applyProtection="0">
      <alignment vertical="center"/>
    </xf>
    <xf numFmtId="0" fontId="26" fillId="17" borderId="17" applyNumberFormat="0" applyAlignment="0" applyProtection="0">
      <alignment vertical="center"/>
    </xf>
    <xf numFmtId="0" fontId="26" fillId="17" borderId="17" applyNumberFormat="0" applyAlignment="0" applyProtection="0">
      <alignment vertical="center"/>
    </xf>
    <xf numFmtId="0" fontId="26" fillId="17" borderId="17" applyNumberFormat="0" applyAlignment="0" applyProtection="0">
      <alignment vertical="center"/>
    </xf>
    <xf numFmtId="0" fontId="26" fillId="17" borderId="17" applyNumberFormat="0" applyAlignment="0" applyProtection="0">
      <alignment vertical="center"/>
    </xf>
    <xf numFmtId="0" fontId="27" fillId="8" borderId="14" applyNumberFormat="0" applyAlignment="0" applyProtection="0">
      <alignment vertical="center"/>
    </xf>
    <xf numFmtId="0" fontId="27" fillId="8" borderId="14" applyNumberFormat="0" applyAlignment="0" applyProtection="0">
      <alignment vertical="center"/>
    </xf>
    <xf numFmtId="0" fontId="27" fillId="8" borderId="14" applyNumberFormat="0" applyAlignment="0" applyProtection="0">
      <alignment vertical="center"/>
    </xf>
    <xf numFmtId="0" fontId="27" fillId="8" borderId="14" applyNumberFormat="0" applyAlignment="0" applyProtection="0">
      <alignment vertical="center"/>
    </xf>
    <xf numFmtId="0" fontId="27" fillId="8" borderId="14" applyNumberFormat="0" applyAlignment="0" applyProtection="0">
      <alignment vertical="center"/>
    </xf>
    <xf numFmtId="0" fontId="27" fillId="8" borderId="14" applyNumberFormat="0" applyAlignment="0" applyProtection="0">
      <alignment vertical="center"/>
    </xf>
    <xf numFmtId="0" fontId="27" fillId="8" borderId="14" applyNumberFormat="0" applyAlignment="0" applyProtection="0">
      <alignment vertical="center"/>
    </xf>
    <xf numFmtId="0" fontId="27" fillId="8" borderId="14" applyNumberFormat="0" applyAlignment="0" applyProtection="0">
      <alignment vertical="center"/>
    </xf>
    <xf numFmtId="0" fontId="27" fillId="8" borderId="14" applyNumberFormat="0" applyAlignment="0" applyProtection="0">
      <alignment vertical="center"/>
    </xf>
    <xf numFmtId="0" fontId="9" fillId="24" borderId="18" applyNumberFormat="0" applyFont="0" applyAlignment="0" applyProtection="0">
      <alignment vertical="center"/>
    </xf>
    <xf numFmtId="0" fontId="9" fillId="24" borderId="18" applyNumberFormat="0" applyFont="0" applyAlignment="0" applyProtection="0">
      <alignment vertical="center"/>
    </xf>
    <xf numFmtId="0" fontId="9" fillId="24" borderId="18" applyNumberFormat="0" applyFont="0" applyAlignment="0" applyProtection="0">
      <alignment vertical="center"/>
    </xf>
    <xf numFmtId="0" fontId="9" fillId="24" borderId="18" applyNumberFormat="0" applyFont="0" applyAlignment="0" applyProtection="0">
      <alignment vertical="center"/>
    </xf>
    <xf numFmtId="0" fontId="9" fillId="24" borderId="18" applyNumberFormat="0" applyFont="0" applyAlignment="0" applyProtection="0">
      <alignment vertical="center"/>
    </xf>
    <xf numFmtId="0" fontId="9" fillId="24" borderId="18" applyNumberFormat="0" applyFont="0" applyAlignment="0" applyProtection="0">
      <alignment vertical="center"/>
    </xf>
    <xf numFmtId="0" fontId="9" fillId="24" borderId="18" applyNumberFormat="0" applyFont="0" applyAlignment="0" applyProtection="0">
      <alignment vertical="center"/>
    </xf>
    <xf numFmtId="0" fontId="9" fillId="24" borderId="18" applyNumberFormat="0" applyFont="0" applyAlignment="0" applyProtection="0">
      <alignment vertical="center"/>
    </xf>
    <xf numFmtId="0" fontId="9" fillId="24" borderId="18" applyNumberFormat="0" applyFont="0" applyAlignment="0" applyProtection="0">
      <alignment vertical="center"/>
    </xf>
    <xf numFmtId="0" fontId="37" fillId="0" borderId="0">
      <alignment vertical="center"/>
    </xf>
  </cellStyleXfs>
  <cellXfs count="165">
    <xf numFmtId="0" fontId="0" fillId="0" borderId="0" xfId="0">
      <alignment vertical="center"/>
    </xf>
    <xf numFmtId="0" fontId="1" fillId="0" borderId="0" xfId="1">
      <alignment vertical="center"/>
    </xf>
    <xf numFmtId="0" fontId="7" fillId="0" borderId="3" xfId="1" applyFont="1" applyFill="1" applyBorder="1" applyAlignment="1">
      <alignment horizontal="center" vertical="center" wrapText="1"/>
    </xf>
    <xf numFmtId="176" fontId="7" fillId="0" borderId="2" xfId="1" applyNumberFormat="1" applyFont="1" applyFill="1" applyBorder="1" applyAlignment="1">
      <alignment horizontal="center" vertical="center" wrapText="1"/>
    </xf>
    <xf numFmtId="0" fontId="7" fillId="2" borderId="3" xfId="1" applyFont="1" applyFill="1" applyBorder="1" applyAlignment="1">
      <alignment horizontal="center" vertical="center" wrapText="1"/>
    </xf>
    <xf numFmtId="0" fontId="8" fillId="0" borderId="3" xfId="1" applyFont="1" applyFill="1" applyBorder="1" applyAlignment="1">
      <alignment horizontal="center" vertical="center" wrapText="1"/>
    </xf>
    <xf numFmtId="0" fontId="8" fillId="0" borderId="7" xfId="1" applyFont="1" applyFill="1" applyBorder="1" applyAlignment="1">
      <alignment horizontal="center" vertical="center" wrapText="1"/>
    </xf>
    <xf numFmtId="0" fontId="8" fillId="0" borderId="5" xfId="1" applyFont="1" applyFill="1" applyBorder="1" applyAlignment="1">
      <alignment horizontal="center" vertical="center" wrapText="1"/>
    </xf>
    <xf numFmtId="0" fontId="8" fillId="0" borderId="8" xfId="1" applyFont="1" applyFill="1" applyBorder="1" applyAlignment="1">
      <alignment horizontal="center" vertical="center" wrapText="1"/>
    </xf>
    <xf numFmtId="176" fontId="6" fillId="0" borderId="2" xfId="1" applyNumberFormat="1" applyFont="1" applyFill="1" applyBorder="1" applyAlignment="1">
      <alignment horizontal="center" vertical="center" wrapText="1"/>
    </xf>
    <xf numFmtId="0" fontId="1" fillId="0" borderId="0" xfId="1" applyAlignment="1">
      <alignment horizontal="center" vertical="center" wrapText="1"/>
    </xf>
    <xf numFmtId="176" fontId="1" fillId="0" borderId="0" xfId="1" applyNumberFormat="1" applyAlignment="1">
      <alignment horizontal="center" vertical="center"/>
    </xf>
    <xf numFmtId="0" fontId="1" fillId="0" borderId="0" xfId="1" applyAlignment="1">
      <alignment vertical="center" wrapText="1"/>
    </xf>
    <xf numFmtId="0" fontId="7" fillId="2" borderId="4" xfId="1" applyFont="1" applyFill="1" applyBorder="1" applyAlignment="1">
      <alignment vertical="center" wrapText="1"/>
    </xf>
    <xf numFmtId="0" fontId="7" fillId="0" borderId="3" xfId="1" applyFont="1" applyBorder="1" applyAlignment="1">
      <alignment horizontal="center" vertical="center" wrapText="1"/>
    </xf>
    <xf numFmtId="0" fontId="7" fillId="0" borderId="2" xfId="1" applyFont="1" applyBorder="1" applyAlignment="1">
      <alignment horizontal="left" vertical="center" wrapText="1"/>
    </xf>
    <xf numFmtId="176" fontId="7" fillId="0" borderId="2" xfId="1" applyNumberFormat="1" applyFont="1" applyBorder="1" applyAlignment="1">
      <alignment horizontal="center" vertical="center" wrapText="1"/>
    </xf>
    <xf numFmtId="0" fontId="8" fillId="0" borderId="2" xfId="1" applyFont="1" applyFill="1" applyBorder="1" applyAlignment="1">
      <alignment horizontal="left" vertical="center" wrapText="1"/>
    </xf>
    <xf numFmtId="0" fontId="7" fillId="0" borderId="2" xfId="1" applyFont="1" applyFill="1" applyBorder="1" applyAlignment="1">
      <alignment horizontal="left" vertical="center" wrapText="1"/>
    </xf>
    <xf numFmtId="0" fontId="6" fillId="2" borderId="3" xfId="1" applyFont="1" applyFill="1" applyBorder="1" applyAlignment="1">
      <alignment horizontal="center" vertical="center" wrapText="1"/>
    </xf>
    <xf numFmtId="0" fontId="29" fillId="0" borderId="2" xfId="1" applyFont="1" applyFill="1" applyBorder="1" applyAlignment="1">
      <alignment horizontal="left" vertical="center" wrapText="1"/>
    </xf>
    <xf numFmtId="0" fontId="7" fillId="0" borderId="3" xfId="240" applyFont="1" applyBorder="1" applyAlignment="1">
      <alignment horizontal="center" vertical="center" wrapText="1"/>
    </xf>
    <xf numFmtId="0" fontId="7" fillId="0" borderId="2" xfId="1" applyFont="1" applyBorder="1" applyAlignment="1">
      <alignment horizontal="center" vertical="center" wrapText="1"/>
    </xf>
    <xf numFmtId="176" fontId="29" fillId="0" borderId="2" xfId="1" applyNumberFormat="1" applyFont="1" applyBorder="1" applyAlignment="1">
      <alignment horizontal="center" vertical="center" wrapText="1"/>
    </xf>
    <xf numFmtId="0" fontId="29" fillId="0" borderId="3" xfId="1" applyFont="1" applyFill="1" applyBorder="1" applyAlignment="1">
      <alignment horizontal="center" vertical="center" wrapText="1"/>
    </xf>
    <xf numFmtId="0" fontId="29" fillId="0" borderId="4" xfId="1" applyFont="1" applyFill="1" applyBorder="1" applyAlignment="1">
      <alignment horizontal="center" vertical="center" wrapText="1"/>
    </xf>
    <xf numFmtId="176" fontId="29" fillId="0" borderId="2" xfId="1" applyNumberFormat="1" applyFont="1" applyFill="1" applyBorder="1" applyAlignment="1">
      <alignment horizontal="center" vertical="center" wrapText="1"/>
    </xf>
    <xf numFmtId="0" fontId="30" fillId="0" borderId="2" xfId="0" applyFont="1" applyBorder="1" applyAlignment="1">
      <alignment horizontal="center" vertical="center"/>
    </xf>
    <xf numFmtId="0" fontId="0" fillId="0" borderId="0" xfId="0" applyAlignment="1">
      <alignment vertical="center" wrapText="1"/>
    </xf>
    <xf numFmtId="0" fontId="30" fillId="0" borderId="2" xfId="0" applyFont="1" applyBorder="1" applyAlignment="1">
      <alignment horizontal="center" vertical="center" wrapText="1"/>
    </xf>
    <xf numFmtId="0" fontId="30" fillId="0" borderId="10" xfId="0" applyFont="1" applyBorder="1" applyAlignment="1">
      <alignment horizontal="center" vertical="center" wrapText="1"/>
    </xf>
    <xf numFmtId="0" fontId="30" fillId="0" borderId="2" xfId="0" applyFont="1" applyBorder="1" applyAlignment="1">
      <alignment horizontal="center" vertical="center" wrapText="1"/>
    </xf>
    <xf numFmtId="0" fontId="30" fillId="0" borderId="2" xfId="0" applyFont="1" applyBorder="1" applyAlignment="1">
      <alignment horizontal="center" vertical="center"/>
    </xf>
    <xf numFmtId="0" fontId="0" fillId="0" borderId="2" xfId="0" applyBorder="1">
      <alignment vertical="center"/>
    </xf>
    <xf numFmtId="0" fontId="16" fillId="0" borderId="2" xfId="0" applyFont="1" applyBorder="1" applyAlignment="1">
      <alignment horizontal="center" vertical="center"/>
    </xf>
    <xf numFmtId="0" fontId="16" fillId="0" borderId="2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30" fillId="0" borderId="2" xfId="0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31" fillId="0" borderId="2" xfId="0" applyFont="1" applyBorder="1" applyAlignment="1">
      <alignment horizontal="center" vertical="center" wrapText="1"/>
    </xf>
    <xf numFmtId="0" fontId="31" fillId="0" borderId="2" xfId="0" applyFont="1" applyBorder="1" applyAlignment="1">
      <alignment horizontal="center" vertical="center"/>
    </xf>
    <xf numFmtId="0" fontId="32" fillId="0" borderId="2" xfId="0" applyFont="1" applyBorder="1" applyAlignment="1">
      <alignment horizontal="center" vertical="center" wrapText="1"/>
    </xf>
    <xf numFmtId="0" fontId="33" fillId="0" borderId="2" xfId="0" applyFont="1" applyBorder="1" applyAlignment="1">
      <alignment horizontal="center" vertical="center"/>
    </xf>
    <xf numFmtId="0" fontId="32" fillId="0" borderId="2" xfId="0" applyFont="1" applyBorder="1" applyAlignment="1">
      <alignment horizontal="center" vertical="center"/>
    </xf>
    <xf numFmtId="176" fontId="30" fillId="0" borderId="2" xfId="0" applyNumberFormat="1" applyFont="1" applyBorder="1" applyAlignment="1">
      <alignment horizontal="center" vertical="center" wrapText="1"/>
    </xf>
    <xf numFmtId="176" fontId="16" fillId="0" borderId="2" xfId="0" applyNumberFormat="1" applyFont="1" applyBorder="1" applyAlignment="1">
      <alignment horizontal="center" vertical="center"/>
    </xf>
    <xf numFmtId="176" fontId="30" fillId="0" borderId="2" xfId="0" applyNumberFormat="1" applyFont="1" applyBorder="1" applyAlignment="1">
      <alignment horizontal="center" vertical="center"/>
    </xf>
    <xf numFmtId="176" fontId="0" fillId="0" borderId="0" xfId="0" applyNumberFormat="1">
      <alignment vertical="center"/>
    </xf>
    <xf numFmtId="176" fontId="16" fillId="0" borderId="2" xfId="0" applyNumberFormat="1" applyFont="1" applyFill="1" applyBorder="1" applyAlignment="1">
      <alignment horizontal="center" vertical="center"/>
    </xf>
    <xf numFmtId="0" fontId="34" fillId="0" borderId="2" xfId="1" applyFont="1" applyFill="1" applyBorder="1" applyAlignment="1">
      <alignment horizontal="left" vertical="center" wrapText="1"/>
    </xf>
    <xf numFmtId="176" fontId="36" fillId="0" borderId="2" xfId="1" applyNumberFormat="1" applyFont="1" applyFill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 wrapText="1"/>
    </xf>
    <xf numFmtId="0" fontId="16" fillId="0" borderId="2" xfId="0" applyFont="1" applyFill="1" applyBorder="1" applyAlignment="1">
      <alignment horizontal="center" vertical="center"/>
    </xf>
    <xf numFmtId="0" fontId="7" fillId="0" borderId="2" xfId="1" applyFont="1" applyFill="1" applyBorder="1" applyAlignment="1">
      <alignment horizontal="right" vertical="center" wrapText="1"/>
    </xf>
    <xf numFmtId="0" fontId="29" fillId="0" borderId="2" xfId="1" applyFont="1" applyFill="1" applyBorder="1" applyAlignment="1">
      <alignment horizontal="right" vertical="center" wrapText="1"/>
    </xf>
    <xf numFmtId="0" fontId="36" fillId="0" borderId="2" xfId="1" applyFont="1" applyFill="1" applyBorder="1" applyAlignment="1">
      <alignment horizontal="right" vertical="center" wrapText="1"/>
    </xf>
    <xf numFmtId="0" fontId="36" fillId="0" borderId="2" xfId="1" applyFont="1" applyFill="1" applyBorder="1" applyAlignment="1">
      <alignment horizontal="left" vertical="center" wrapText="1"/>
    </xf>
    <xf numFmtId="0" fontId="29" fillId="0" borderId="2" xfId="1" applyFont="1" applyBorder="1" applyAlignment="1">
      <alignment horizontal="right" vertical="center" wrapText="1"/>
    </xf>
    <xf numFmtId="0" fontId="7" fillId="0" borderId="2" xfId="1" applyFont="1" applyFill="1" applyBorder="1" applyAlignment="1">
      <alignment horizontal="center" vertical="center" wrapText="1"/>
    </xf>
    <xf numFmtId="0" fontId="8" fillId="0" borderId="2" xfId="1" applyFont="1" applyFill="1" applyBorder="1" applyAlignment="1">
      <alignment horizontal="right" vertical="center" wrapText="1"/>
    </xf>
    <xf numFmtId="0" fontId="28" fillId="0" borderId="2" xfId="240" applyNumberFormat="1" applyFont="1" applyFill="1" applyBorder="1" applyAlignment="1">
      <alignment horizontal="right" vertical="center" wrapText="1"/>
    </xf>
    <xf numFmtId="0" fontId="28" fillId="0" borderId="2" xfId="240" applyNumberFormat="1" applyFont="1" applyFill="1" applyBorder="1" applyAlignment="1">
      <alignment horizontal="left" vertical="center" wrapText="1"/>
    </xf>
    <xf numFmtId="0" fontId="34" fillId="0" borderId="2" xfId="1" applyFont="1" applyFill="1" applyBorder="1" applyAlignment="1">
      <alignment horizontal="right" vertical="center" wrapText="1"/>
    </xf>
    <xf numFmtId="0" fontId="7" fillId="0" borderId="2" xfId="1" applyFont="1" applyBorder="1" applyAlignment="1">
      <alignment horizontal="right" vertical="center" wrapText="1"/>
    </xf>
    <xf numFmtId="0" fontId="37" fillId="0" borderId="0" xfId="445">
      <alignment vertical="center"/>
    </xf>
    <xf numFmtId="0" fontId="5" fillId="0" borderId="2" xfId="445" applyFont="1" applyBorder="1" applyAlignment="1">
      <alignment horizontal="center" vertical="center"/>
    </xf>
    <xf numFmtId="0" fontId="6" fillId="2" borderId="19" xfId="445" applyFont="1" applyFill="1" applyBorder="1" applyAlignment="1">
      <alignment horizontal="center" vertical="center" wrapText="1"/>
    </xf>
    <xf numFmtId="0" fontId="6" fillId="2" borderId="20" xfId="445" applyFont="1" applyFill="1" applyBorder="1" applyAlignment="1">
      <alignment horizontal="center" vertical="center" wrapText="1"/>
    </xf>
    <xf numFmtId="0" fontId="6" fillId="0" borderId="20" xfId="445" applyFont="1" applyBorder="1" applyAlignment="1">
      <alignment horizontal="center" vertical="center" wrapText="1"/>
    </xf>
    <xf numFmtId="176" fontId="6" fillId="0" borderId="20" xfId="445" applyNumberFormat="1" applyFont="1" applyBorder="1" applyAlignment="1">
      <alignment horizontal="center" vertical="center" wrapText="1"/>
    </xf>
    <xf numFmtId="0" fontId="7" fillId="0" borderId="22" xfId="445" applyFont="1" applyFill="1" applyBorder="1" applyAlignment="1">
      <alignment horizontal="center" vertical="center" wrapText="1"/>
    </xf>
    <xf numFmtId="176" fontId="7" fillId="0" borderId="20" xfId="445" applyNumberFormat="1" applyFont="1" applyFill="1" applyBorder="1" applyAlignment="1">
      <alignment horizontal="center" vertical="center" wrapText="1"/>
    </xf>
    <xf numFmtId="0" fontId="7" fillId="0" borderId="20" xfId="445" applyFont="1" applyFill="1" applyBorder="1" applyAlignment="1">
      <alignment horizontal="left" vertical="center" wrapText="1"/>
    </xf>
    <xf numFmtId="0" fontId="8" fillId="0" borderId="0" xfId="445" applyFont="1" applyAlignment="1">
      <alignment horizontal="center" vertical="center"/>
    </xf>
    <xf numFmtId="0" fontId="29" fillId="0" borderId="20" xfId="445" applyFont="1" applyFill="1" applyBorder="1" applyAlignment="1">
      <alignment horizontal="left" vertical="center" wrapText="1"/>
    </xf>
    <xf numFmtId="0" fontId="7" fillId="0" borderId="20" xfId="445" applyFont="1" applyBorder="1" applyAlignment="1">
      <alignment horizontal="center" vertical="center" wrapText="1"/>
    </xf>
    <xf numFmtId="176" fontId="29" fillId="0" borderId="20" xfId="445" applyNumberFormat="1" applyFont="1" applyBorder="1" applyAlignment="1">
      <alignment horizontal="center" vertical="center" wrapText="1"/>
    </xf>
    <xf numFmtId="0" fontId="7" fillId="0" borderId="20" xfId="445" applyFont="1" applyBorder="1" applyAlignment="1">
      <alignment horizontal="left" vertical="center" wrapText="1"/>
    </xf>
    <xf numFmtId="0" fontId="7" fillId="2" borderId="22" xfId="445" applyFont="1" applyFill="1" applyBorder="1" applyAlignment="1">
      <alignment horizontal="center" vertical="center" wrapText="1"/>
    </xf>
    <xf numFmtId="0" fontId="8" fillId="0" borderId="20" xfId="445" applyFont="1" applyFill="1" applyBorder="1" applyAlignment="1">
      <alignment horizontal="left" vertical="center" wrapText="1"/>
    </xf>
    <xf numFmtId="0" fontId="8" fillId="0" borderId="20" xfId="445" applyFont="1" applyBorder="1" applyAlignment="1">
      <alignment horizontal="center" vertical="center"/>
    </xf>
    <xf numFmtId="0" fontId="8" fillId="0" borderId="20" xfId="445" applyFont="1" applyBorder="1">
      <alignment vertical="center"/>
    </xf>
    <xf numFmtId="0" fontId="7" fillId="2" borderId="10" xfId="445" applyFont="1" applyFill="1" applyBorder="1" applyAlignment="1">
      <alignment horizontal="center" vertical="center" wrapText="1"/>
    </xf>
    <xf numFmtId="0" fontId="7" fillId="2" borderId="20" xfId="445" applyFont="1" applyFill="1" applyBorder="1" applyAlignment="1">
      <alignment horizontal="center" vertical="center" wrapText="1"/>
    </xf>
    <xf numFmtId="176" fontId="6" fillId="0" borderId="20" xfId="445" applyNumberFormat="1" applyFont="1" applyFill="1" applyBorder="1" applyAlignment="1">
      <alignment horizontal="center" vertical="center" wrapText="1"/>
    </xf>
    <xf numFmtId="0" fontId="37" fillId="0" borderId="0" xfId="445" applyAlignment="1">
      <alignment horizontal="center" vertical="center"/>
    </xf>
    <xf numFmtId="0" fontId="37" fillId="0" borderId="0" xfId="445" applyAlignment="1">
      <alignment horizontal="center" vertical="center" wrapText="1"/>
    </xf>
    <xf numFmtId="176" fontId="37" fillId="0" borderId="0" xfId="445" applyNumberFormat="1" applyAlignment="1">
      <alignment horizontal="center" vertical="center"/>
    </xf>
    <xf numFmtId="0" fontId="37" fillId="0" borderId="0" xfId="445" applyAlignment="1">
      <alignment vertical="center" wrapText="1"/>
    </xf>
    <xf numFmtId="0" fontId="8" fillId="0" borderId="10" xfId="445" applyFont="1" applyBorder="1" applyAlignment="1">
      <alignment horizontal="center" vertical="center"/>
    </xf>
    <xf numFmtId="0" fontId="7" fillId="0" borderId="20" xfId="445" applyFont="1" applyFill="1" applyBorder="1" applyAlignment="1">
      <alignment horizontal="right" vertical="center" wrapText="1"/>
    </xf>
    <xf numFmtId="0" fontId="29" fillId="0" borderId="20" xfId="445" applyFont="1" applyFill="1" applyBorder="1" applyAlignment="1">
      <alignment horizontal="right" vertical="center" wrapText="1"/>
    </xf>
    <xf numFmtId="0" fontId="29" fillId="0" borderId="20" xfId="445" applyFont="1" applyBorder="1" applyAlignment="1">
      <alignment horizontal="right" vertical="center" wrapText="1"/>
    </xf>
    <xf numFmtId="0" fontId="8" fillId="0" borderId="20" xfId="445" applyFont="1" applyFill="1" applyBorder="1" applyAlignment="1">
      <alignment horizontal="right" vertical="center" wrapText="1"/>
    </xf>
    <xf numFmtId="0" fontId="8" fillId="0" borderId="20" xfId="445" applyFont="1" applyFill="1" applyBorder="1" applyAlignment="1">
      <alignment horizontal="center" vertical="center" wrapText="1"/>
    </xf>
    <xf numFmtId="0" fontId="37" fillId="0" borderId="20" xfId="445" applyBorder="1" applyAlignment="1">
      <alignment horizontal="center" vertical="center"/>
    </xf>
    <xf numFmtId="0" fontId="37" fillId="0" borderId="20" xfId="445" applyBorder="1">
      <alignment vertical="center"/>
    </xf>
    <xf numFmtId="0" fontId="8" fillId="0" borderId="9" xfId="445" applyFont="1" applyBorder="1" applyAlignment="1">
      <alignment horizontal="center" vertical="center" wrapText="1"/>
    </xf>
    <xf numFmtId="0" fontId="7" fillId="0" borderId="20" xfId="1" applyFont="1" applyBorder="1" applyAlignment="1">
      <alignment horizontal="left" vertical="center" wrapText="1"/>
    </xf>
    <xf numFmtId="0" fontId="7" fillId="0" borderId="20" xfId="1" applyFont="1" applyFill="1" applyBorder="1" applyAlignment="1">
      <alignment horizontal="left" vertical="center" wrapText="1"/>
    </xf>
    <xf numFmtId="0" fontId="6" fillId="0" borderId="2" xfId="1" applyFont="1" applyBorder="1" applyAlignment="1">
      <alignment horizontal="center" vertical="center" wrapText="1"/>
    </xf>
    <xf numFmtId="0" fontId="32" fillId="0" borderId="2" xfId="0" applyFont="1" applyFill="1" applyBorder="1" applyAlignment="1">
      <alignment horizontal="center" vertical="center" wrapText="1"/>
    </xf>
    <xf numFmtId="0" fontId="6" fillId="0" borderId="2" xfId="445" applyFont="1" applyBorder="1" applyAlignment="1">
      <alignment horizontal="center" vertical="center" wrapText="1"/>
    </xf>
    <xf numFmtId="0" fontId="6" fillId="2" borderId="2" xfId="1" applyFont="1" applyFill="1" applyBorder="1" applyAlignment="1">
      <alignment horizontal="center" vertical="center" wrapText="1"/>
    </xf>
    <xf numFmtId="0" fontId="7" fillId="2" borderId="6" xfId="1" applyFont="1" applyFill="1" applyBorder="1" applyAlignment="1">
      <alignment horizontal="left" vertical="center" wrapText="1"/>
    </xf>
    <xf numFmtId="0" fontId="7" fillId="2" borderId="2" xfId="1" applyFont="1" applyFill="1" applyBorder="1" applyAlignment="1">
      <alignment horizontal="center" vertical="center" wrapText="1"/>
    </xf>
    <xf numFmtId="0" fontId="7" fillId="2" borderId="2" xfId="1" applyFont="1" applyFill="1" applyBorder="1" applyAlignment="1">
      <alignment horizontal="left" vertical="center" wrapText="1"/>
    </xf>
    <xf numFmtId="0" fontId="8" fillId="0" borderId="6" xfId="1" applyFont="1" applyBorder="1" applyAlignment="1">
      <alignment horizontal="center" vertical="center" wrapText="1"/>
    </xf>
    <xf numFmtId="0" fontId="7" fillId="2" borderId="4" xfId="1" applyFont="1" applyFill="1" applyBorder="1" applyAlignment="1">
      <alignment horizontal="center" vertical="center" wrapText="1"/>
    </xf>
    <xf numFmtId="176" fontId="1" fillId="0" borderId="0" xfId="1" applyNumberFormat="1" applyAlignment="1">
      <alignment horizontal="center" vertical="center" wrapText="1"/>
    </xf>
    <xf numFmtId="0" fontId="5" fillId="0" borderId="2" xfId="1" applyFont="1" applyBorder="1" applyAlignment="1">
      <alignment horizontal="center" vertical="center" wrapText="1"/>
    </xf>
    <xf numFmtId="0" fontId="5" fillId="0" borderId="3" xfId="1" applyFont="1" applyBorder="1" applyAlignment="1">
      <alignment horizontal="center" vertical="center" wrapText="1"/>
    </xf>
    <xf numFmtId="0" fontId="8" fillId="0" borderId="2" xfId="1" applyFont="1" applyBorder="1" applyAlignment="1">
      <alignment vertical="center" wrapText="1"/>
    </xf>
    <xf numFmtId="0" fontId="8" fillId="0" borderId="2" xfId="1" applyFont="1" applyBorder="1" applyAlignment="1">
      <alignment horizontal="center" vertical="center" wrapText="1"/>
    </xf>
    <xf numFmtId="0" fontId="8" fillId="0" borderId="0" xfId="1" applyFont="1" applyAlignment="1">
      <alignment horizontal="center" vertical="center" wrapText="1"/>
    </xf>
    <xf numFmtId="0" fontId="8" fillId="0" borderId="4" xfId="1" applyFont="1" applyBorder="1" applyAlignment="1">
      <alignment horizontal="center" vertical="center" wrapText="1"/>
    </xf>
    <xf numFmtId="0" fontId="2" fillId="0" borderId="0" xfId="1" applyFont="1" applyAlignment="1">
      <alignment horizontal="left" vertical="center" wrapText="1"/>
    </xf>
    <xf numFmtId="0" fontId="2" fillId="0" borderId="0" xfId="1" applyFont="1" applyBorder="1" applyAlignment="1">
      <alignment horizontal="center" vertical="center" wrapText="1"/>
    </xf>
    <xf numFmtId="0" fontId="8" fillId="0" borderId="6" xfId="1" applyFont="1" applyBorder="1" applyAlignment="1">
      <alignment horizontal="center" vertical="center" wrapText="1"/>
    </xf>
    <xf numFmtId="0" fontId="8" fillId="0" borderId="9" xfId="1" applyFont="1" applyBorder="1" applyAlignment="1">
      <alignment horizontal="center" vertical="center" wrapText="1"/>
    </xf>
    <xf numFmtId="0" fontId="6" fillId="2" borderId="2" xfId="1" applyFont="1" applyFill="1" applyBorder="1" applyAlignment="1">
      <alignment horizontal="center" vertical="center" wrapText="1"/>
    </xf>
    <xf numFmtId="0" fontId="7" fillId="2" borderId="6" xfId="1" applyFont="1" applyFill="1" applyBorder="1" applyAlignment="1">
      <alignment horizontal="left" vertical="center" wrapText="1"/>
    </xf>
    <xf numFmtId="0" fontId="7" fillId="2" borderId="9" xfId="1" applyFont="1" applyFill="1" applyBorder="1" applyAlignment="1">
      <alignment horizontal="left" vertical="center" wrapText="1"/>
    </xf>
    <xf numFmtId="0" fontId="8" fillId="0" borderId="10" xfId="1" applyFont="1" applyBorder="1" applyAlignment="1">
      <alignment horizontal="center" vertical="center" wrapText="1"/>
    </xf>
    <xf numFmtId="0" fontId="7" fillId="2" borderId="2" xfId="1" applyFont="1" applyFill="1" applyBorder="1" applyAlignment="1">
      <alignment horizontal="center" vertical="center" wrapText="1"/>
    </xf>
    <xf numFmtId="0" fontId="7" fillId="2" borderId="2" xfId="1" applyFont="1" applyFill="1" applyBorder="1" applyAlignment="1">
      <alignment horizontal="left" vertical="center" wrapText="1"/>
    </xf>
    <xf numFmtId="0" fontId="7" fillId="2" borderId="6" xfId="1" applyFont="1" applyFill="1" applyBorder="1" applyAlignment="1">
      <alignment horizontal="center" vertical="center" wrapText="1"/>
    </xf>
    <xf numFmtId="0" fontId="7" fillId="2" borderId="9" xfId="1" applyFont="1" applyFill="1" applyBorder="1" applyAlignment="1">
      <alignment horizontal="center" vertical="center" wrapText="1"/>
    </xf>
    <xf numFmtId="0" fontId="7" fillId="2" borderId="10" xfId="1" applyFont="1" applyFill="1" applyBorder="1" applyAlignment="1">
      <alignment horizontal="center" vertical="center" wrapText="1"/>
    </xf>
    <xf numFmtId="0" fontId="7" fillId="2" borderId="4" xfId="1" applyFont="1" applyFill="1" applyBorder="1" applyAlignment="1">
      <alignment horizontal="center" vertical="center" wrapText="1"/>
    </xf>
    <xf numFmtId="0" fontId="7" fillId="2" borderId="8" xfId="1" applyFont="1" applyFill="1" applyBorder="1" applyAlignment="1">
      <alignment horizontal="center" vertical="center" wrapText="1"/>
    </xf>
    <xf numFmtId="0" fontId="0" fillId="0" borderId="25" xfId="1" applyFont="1" applyBorder="1" applyAlignment="1">
      <alignment horizontal="left" vertical="center" wrapText="1"/>
    </xf>
    <xf numFmtId="0" fontId="1" fillId="0" borderId="25" xfId="1" applyBorder="1" applyAlignment="1">
      <alignment horizontal="left" vertical="center" wrapText="1"/>
    </xf>
    <xf numFmtId="0" fontId="8" fillId="0" borderId="1" xfId="1" applyFont="1" applyBorder="1" applyAlignment="1">
      <alignment horizontal="right" vertical="center" wrapText="1"/>
    </xf>
    <xf numFmtId="0" fontId="0" fillId="0" borderId="25" xfId="0" applyBorder="1" applyAlignment="1">
      <alignment horizontal="left" vertical="center" wrapText="1"/>
    </xf>
    <xf numFmtId="0" fontId="0" fillId="0" borderId="25" xfId="0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30" fillId="0" borderId="6" xfId="0" applyFont="1" applyBorder="1" applyAlignment="1">
      <alignment horizontal="center" vertical="center" wrapText="1"/>
    </xf>
    <xf numFmtId="0" fontId="30" fillId="0" borderId="10" xfId="0" applyFont="1" applyBorder="1" applyAlignment="1">
      <alignment horizontal="center" vertical="center" wrapText="1"/>
    </xf>
    <xf numFmtId="0" fontId="30" fillId="0" borderId="2" xfId="0" applyFont="1" applyBorder="1" applyAlignment="1">
      <alignment horizontal="center" vertical="center"/>
    </xf>
    <xf numFmtId="0" fontId="30" fillId="0" borderId="2" xfId="0" applyFont="1" applyBorder="1" applyAlignment="1">
      <alignment horizontal="center" vertical="center" wrapText="1"/>
    </xf>
    <xf numFmtId="0" fontId="30" fillId="0" borderId="3" xfId="0" applyFont="1" applyBorder="1" applyAlignment="1">
      <alignment horizontal="center" vertical="center"/>
    </xf>
    <xf numFmtId="0" fontId="30" fillId="0" borderId="7" xfId="0" applyFont="1" applyBorder="1" applyAlignment="1">
      <alignment horizontal="center" vertical="center"/>
    </xf>
    <xf numFmtId="0" fontId="30" fillId="0" borderId="5" xfId="0" applyFont="1" applyBorder="1" applyAlignment="1">
      <alignment horizontal="center" vertical="center"/>
    </xf>
    <xf numFmtId="0" fontId="30" fillId="0" borderId="2" xfId="0" applyFont="1" applyFill="1" applyBorder="1" applyAlignment="1">
      <alignment horizontal="center" vertical="center" wrapText="1"/>
    </xf>
    <xf numFmtId="0" fontId="30" fillId="0" borderId="2" xfId="0" applyFont="1" applyFill="1" applyBorder="1" applyAlignment="1">
      <alignment horizontal="center" vertical="center"/>
    </xf>
    <xf numFmtId="0" fontId="30" fillId="0" borderId="6" xfId="0" applyFont="1" applyBorder="1" applyAlignment="1">
      <alignment horizontal="center" vertical="center"/>
    </xf>
    <xf numFmtId="0" fontId="30" fillId="0" borderId="10" xfId="0" applyFont="1" applyBorder="1" applyAlignment="1">
      <alignment horizontal="center" vertical="center"/>
    </xf>
    <xf numFmtId="0" fontId="35" fillId="0" borderId="25" xfId="445" applyFont="1" applyBorder="1" applyAlignment="1">
      <alignment horizontal="left" vertical="center" wrapText="1"/>
    </xf>
    <xf numFmtId="0" fontId="35" fillId="0" borderId="25" xfId="445" applyFont="1" applyBorder="1" applyAlignment="1">
      <alignment horizontal="center" vertical="center" wrapText="1"/>
    </xf>
    <xf numFmtId="0" fontId="35" fillId="0" borderId="0" xfId="445" applyFont="1" applyBorder="1" applyAlignment="1">
      <alignment horizontal="left" vertical="center" wrapText="1"/>
    </xf>
    <xf numFmtId="0" fontId="35" fillId="0" borderId="0" xfId="445" applyFont="1" applyBorder="1" applyAlignment="1">
      <alignment horizontal="center" vertical="center" wrapText="1"/>
    </xf>
    <xf numFmtId="0" fontId="8" fillId="0" borderId="20" xfId="445" applyFont="1" applyBorder="1" applyAlignment="1">
      <alignment horizontal="center" vertical="center"/>
    </xf>
    <xf numFmtId="0" fontId="7" fillId="2" borderId="21" xfId="445" applyFont="1" applyFill="1" applyBorder="1" applyAlignment="1">
      <alignment horizontal="center" vertical="center" wrapText="1"/>
    </xf>
    <xf numFmtId="0" fontId="7" fillId="2" borderId="9" xfId="445" applyFont="1" applyFill="1" applyBorder="1" applyAlignment="1">
      <alignment horizontal="center" vertical="center" wrapText="1"/>
    </xf>
    <xf numFmtId="0" fontId="7" fillId="2" borderId="10" xfId="445" applyFont="1" applyFill="1" applyBorder="1" applyAlignment="1">
      <alignment horizontal="center" vertical="center" wrapText="1"/>
    </xf>
    <xf numFmtId="0" fontId="8" fillId="0" borderId="21" xfId="445" applyFont="1" applyBorder="1" applyAlignment="1">
      <alignment horizontal="center" vertical="center"/>
    </xf>
    <xf numFmtId="0" fontId="8" fillId="0" borderId="9" xfId="445" applyFont="1" applyBorder="1" applyAlignment="1">
      <alignment horizontal="center" vertical="center"/>
    </xf>
    <xf numFmtId="0" fontId="8" fillId="0" borderId="10" xfId="445" applyFont="1" applyBorder="1" applyAlignment="1">
      <alignment horizontal="center" vertical="center"/>
    </xf>
    <xf numFmtId="0" fontId="7" fillId="2" borderId="24" xfId="445" applyFont="1" applyFill="1" applyBorder="1" applyAlignment="1">
      <alignment horizontal="center" vertical="center" wrapText="1"/>
    </xf>
    <xf numFmtId="0" fontId="2" fillId="0" borderId="1" xfId="445" applyFont="1" applyBorder="1" applyAlignment="1">
      <alignment horizontal="left" vertical="center" wrapText="1"/>
    </xf>
    <xf numFmtId="0" fontId="38" fillId="0" borderId="1" xfId="445" applyFont="1" applyBorder="1" applyAlignment="1">
      <alignment horizontal="left" vertical="center" wrapText="1"/>
    </xf>
    <xf numFmtId="0" fontId="7" fillId="2" borderId="20" xfId="445" applyFont="1" applyFill="1" applyBorder="1" applyAlignment="1">
      <alignment horizontal="center" vertical="center" wrapText="1"/>
    </xf>
    <xf numFmtId="0" fontId="7" fillId="2" borderId="23" xfId="445" applyFont="1" applyFill="1" applyBorder="1" applyAlignment="1">
      <alignment horizontal="center" vertical="center" wrapText="1"/>
    </xf>
    <xf numFmtId="0" fontId="6" fillId="2" borderId="20" xfId="445" applyFont="1" applyFill="1" applyBorder="1" applyAlignment="1">
      <alignment horizontal="center" vertical="center" wrapText="1"/>
    </xf>
  </cellXfs>
  <cellStyles count="446">
    <cellStyle name="20% - 强调文字颜色 1 10" xfId="2"/>
    <cellStyle name="20% - 强调文字颜色 1 2" xfId="3"/>
    <cellStyle name="20% - 强调文字颜色 1 3" xfId="4"/>
    <cellStyle name="20% - 强调文字颜色 1 4" xfId="5"/>
    <cellStyle name="20% - 强调文字颜色 1 5" xfId="6"/>
    <cellStyle name="20% - 强调文字颜色 1 6" xfId="7"/>
    <cellStyle name="20% - 强调文字颜色 1 7" xfId="8"/>
    <cellStyle name="20% - 强调文字颜色 1 8" xfId="9"/>
    <cellStyle name="20% - 强调文字颜色 1 9" xfId="10"/>
    <cellStyle name="20% - 强调文字颜色 2 10" xfId="11"/>
    <cellStyle name="20% - 强调文字颜色 2 2" xfId="12"/>
    <cellStyle name="20% - 强调文字颜色 2 3" xfId="13"/>
    <cellStyle name="20% - 强调文字颜色 2 4" xfId="14"/>
    <cellStyle name="20% - 强调文字颜色 2 5" xfId="15"/>
    <cellStyle name="20% - 强调文字颜色 2 6" xfId="16"/>
    <cellStyle name="20% - 强调文字颜色 2 7" xfId="17"/>
    <cellStyle name="20% - 强调文字颜色 2 8" xfId="18"/>
    <cellStyle name="20% - 强调文字颜色 2 9" xfId="19"/>
    <cellStyle name="20% - 强调文字颜色 3 10" xfId="20"/>
    <cellStyle name="20% - 强调文字颜色 3 2" xfId="21"/>
    <cellStyle name="20% - 强调文字颜色 3 3" xfId="22"/>
    <cellStyle name="20% - 强调文字颜色 3 4" xfId="23"/>
    <cellStyle name="20% - 强调文字颜色 3 5" xfId="24"/>
    <cellStyle name="20% - 强调文字颜色 3 6" xfId="25"/>
    <cellStyle name="20% - 强调文字颜色 3 7" xfId="26"/>
    <cellStyle name="20% - 强调文字颜色 3 8" xfId="27"/>
    <cellStyle name="20% - 强调文字颜色 3 9" xfId="28"/>
    <cellStyle name="20% - 强调文字颜色 4 10" xfId="29"/>
    <cellStyle name="20% - 强调文字颜色 4 2" xfId="30"/>
    <cellStyle name="20% - 强调文字颜色 4 3" xfId="31"/>
    <cellStyle name="20% - 强调文字颜色 4 4" xfId="32"/>
    <cellStyle name="20% - 强调文字颜色 4 5" xfId="33"/>
    <cellStyle name="20% - 强调文字颜色 4 6" xfId="34"/>
    <cellStyle name="20% - 强调文字颜色 4 7" xfId="35"/>
    <cellStyle name="20% - 强调文字颜色 4 8" xfId="36"/>
    <cellStyle name="20% - 强调文字颜色 4 9" xfId="37"/>
    <cellStyle name="20% - 强调文字颜色 5 10" xfId="38"/>
    <cellStyle name="20% - 强调文字颜色 5 2" xfId="39"/>
    <cellStyle name="20% - 强调文字颜色 5 3" xfId="40"/>
    <cellStyle name="20% - 强调文字颜色 5 4" xfId="41"/>
    <cellStyle name="20% - 强调文字颜色 5 5" xfId="42"/>
    <cellStyle name="20% - 强调文字颜色 5 6" xfId="43"/>
    <cellStyle name="20% - 强调文字颜色 5 7" xfId="44"/>
    <cellStyle name="20% - 强调文字颜色 5 8" xfId="45"/>
    <cellStyle name="20% - 强调文字颜色 5 9" xfId="46"/>
    <cellStyle name="20% - 强调文字颜色 6 10" xfId="47"/>
    <cellStyle name="20% - 强调文字颜色 6 2" xfId="48"/>
    <cellStyle name="20% - 强调文字颜色 6 3" xfId="49"/>
    <cellStyle name="20% - 强调文字颜色 6 4" xfId="50"/>
    <cellStyle name="20% - 强调文字颜色 6 5" xfId="51"/>
    <cellStyle name="20% - 强调文字颜色 6 6" xfId="52"/>
    <cellStyle name="20% - 强调文字颜色 6 7" xfId="53"/>
    <cellStyle name="20% - 强调文字颜色 6 8" xfId="54"/>
    <cellStyle name="20% - 强调文字颜色 6 9" xfId="55"/>
    <cellStyle name="40% - 强调文字颜色 1 10" xfId="56"/>
    <cellStyle name="40% - 强调文字颜色 1 2" xfId="57"/>
    <cellStyle name="40% - 强调文字颜色 1 3" xfId="58"/>
    <cellStyle name="40% - 强调文字颜色 1 4" xfId="59"/>
    <cellStyle name="40% - 强调文字颜色 1 5" xfId="60"/>
    <cellStyle name="40% - 强调文字颜色 1 6" xfId="61"/>
    <cellStyle name="40% - 强调文字颜色 1 7" xfId="62"/>
    <cellStyle name="40% - 强调文字颜色 1 8" xfId="63"/>
    <cellStyle name="40% - 强调文字颜色 1 9" xfId="64"/>
    <cellStyle name="40% - 强调文字颜色 2 10" xfId="65"/>
    <cellStyle name="40% - 强调文字颜色 2 2" xfId="66"/>
    <cellStyle name="40% - 强调文字颜色 2 3" xfId="67"/>
    <cellStyle name="40% - 强调文字颜色 2 4" xfId="68"/>
    <cellStyle name="40% - 强调文字颜色 2 5" xfId="69"/>
    <cellStyle name="40% - 强调文字颜色 2 6" xfId="70"/>
    <cellStyle name="40% - 强调文字颜色 2 7" xfId="71"/>
    <cellStyle name="40% - 强调文字颜色 2 8" xfId="72"/>
    <cellStyle name="40% - 强调文字颜色 2 9" xfId="73"/>
    <cellStyle name="40% - 强调文字颜色 3 10" xfId="74"/>
    <cellStyle name="40% - 强调文字颜色 3 2" xfId="75"/>
    <cellStyle name="40% - 强调文字颜色 3 3" xfId="76"/>
    <cellStyle name="40% - 强调文字颜色 3 4" xfId="77"/>
    <cellStyle name="40% - 强调文字颜色 3 5" xfId="78"/>
    <cellStyle name="40% - 强调文字颜色 3 6" xfId="79"/>
    <cellStyle name="40% - 强调文字颜色 3 7" xfId="80"/>
    <cellStyle name="40% - 强调文字颜色 3 8" xfId="81"/>
    <cellStyle name="40% - 强调文字颜色 3 9" xfId="82"/>
    <cellStyle name="40% - 强调文字颜色 4 10" xfId="83"/>
    <cellStyle name="40% - 强调文字颜色 4 2" xfId="84"/>
    <cellStyle name="40% - 强调文字颜色 4 3" xfId="85"/>
    <cellStyle name="40% - 强调文字颜色 4 4" xfId="86"/>
    <cellStyle name="40% - 强调文字颜色 4 5" xfId="87"/>
    <cellStyle name="40% - 强调文字颜色 4 6" xfId="88"/>
    <cellStyle name="40% - 强调文字颜色 4 7" xfId="89"/>
    <cellStyle name="40% - 强调文字颜色 4 8" xfId="90"/>
    <cellStyle name="40% - 强调文字颜色 4 9" xfId="91"/>
    <cellStyle name="40% - 强调文字颜色 5 10" xfId="92"/>
    <cellStyle name="40% - 强调文字颜色 5 2" xfId="93"/>
    <cellStyle name="40% - 强调文字颜色 5 3" xfId="94"/>
    <cellStyle name="40% - 强调文字颜色 5 4" xfId="95"/>
    <cellStyle name="40% - 强调文字颜色 5 5" xfId="96"/>
    <cellStyle name="40% - 强调文字颜色 5 6" xfId="97"/>
    <cellStyle name="40% - 强调文字颜色 5 7" xfId="98"/>
    <cellStyle name="40% - 强调文字颜色 5 8" xfId="99"/>
    <cellStyle name="40% - 强调文字颜色 5 9" xfId="100"/>
    <cellStyle name="40% - 强调文字颜色 6 10" xfId="101"/>
    <cellStyle name="40% - 强调文字颜色 6 2" xfId="102"/>
    <cellStyle name="40% - 强调文字颜色 6 3" xfId="103"/>
    <cellStyle name="40% - 强调文字颜色 6 4" xfId="104"/>
    <cellStyle name="40% - 强调文字颜色 6 5" xfId="105"/>
    <cellStyle name="40% - 强调文字颜色 6 6" xfId="106"/>
    <cellStyle name="40% - 强调文字颜色 6 7" xfId="107"/>
    <cellStyle name="40% - 强调文字颜色 6 8" xfId="108"/>
    <cellStyle name="40% - 强调文字颜色 6 9" xfId="109"/>
    <cellStyle name="60% - 强调文字颜色 1 10" xfId="110"/>
    <cellStyle name="60% - 强调文字颜色 1 2" xfId="111"/>
    <cellStyle name="60% - 强调文字颜色 1 3" xfId="112"/>
    <cellStyle name="60% - 强调文字颜色 1 4" xfId="113"/>
    <cellStyle name="60% - 强调文字颜色 1 5" xfId="114"/>
    <cellStyle name="60% - 强调文字颜色 1 6" xfId="115"/>
    <cellStyle name="60% - 强调文字颜色 1 7" xfId="116"/>
    <cellStyle name="60% - 强调文字颜色 1 8" xfId="117"/>
    <cellStyle name="60% - 强调文字颜色 1 9" xfId="118"/>
    <cellStyle name="60% - 强调文字颜色 2 10" xfId="119"/>
    <cellStyle name="60% - 强调文字颜色 2 2" xfId="120"/>
    <cellStyle name="60% - 强调文字颜色 2 3" xfId="121"/>
    <cellStyle name="60% - 强调文字颜色 2 4" xfId="122"/>
    <cellStyle name="60% - 强调文字颜色 2 5" xfId="123"/>
    <cellStyle name="60% - 强调文字颜色 2 6" xfId="124"/>
    <cellStyle name="60% - 强调文字颜色 2 7" xfId="125"/>
    <cellStyle name="60% - 强调文字颜色 2 8" xfId="126"/>
    <cellStyle name="60% - 强调文字颜色 2 9" xfId="127"/>
    <cellStyle name="60% - 强调文字颜色 3 10" xfId="128"/>
    <cellStyle name="60% - 强调文字颜色 3 2" xfId="129"/>
    <cellStyle name="60% - 强调文字颜色 3 3" xfId="130"/>
    <cellStyle name="60% - 强调文字颜色 3 4" xfId="131"/>
    <cellStyle name="60% - 强调文字颜色 3 5" xfId="132"/>
    <cellStyle name="60% - 强调文字颜色 3 6" xfId="133"/>
    <cellStyle name="60% - 强调文字颜色 3 7" xfId="134"/>
    <cellStyle name="60% - 强调文字颜色 3 8" xfId="135"/>
    <cellStyle name="60% - 强调文字颜色 3 9" xfId="136"/>
    <cellStyle name="60% - 强调文字颜色 4 10" xfId="137"/>
    <cellStyle name="60% - 强调文字颜色 4 2" xfId="138"/>
    <cellStyle name="60% - 强调文字颜色 4 3" xfId="139"/>
    <cellStyle name="60% - 强调文字颜色 4 4" xfId="140"/>
    <cellStyle name="60% - 强调文字颜色 4 5" xfId="141"/>
    <cellStyle name="60% - 强调文字颜色 4 6" xfId="142"/>
    <cellStyle name="60% - 强调文字颜色 4 7" xfId="143"/>
    <cellStyle name="60% - 强调文字颜色 4 8" xfId="144"/>
    <cellStyle name="60% - 强调文字颜色 4 9" xfId="145"/>
    <cellStyle name="60% - 强调文字颜色 5 10" xfId="146"/>
    <cellStyle name="60% - 强调文字颜色 5 2" xfId="147"/>
    <cellStyle name="60% - 强调文字颜色 5 3" xfId="148"/>
    <cellStyle name="60% - 强调文字颜色 5 4" xfId="149"/>
    <cellStyle name="60% - 强调文字颜色 5 5" xfId="150"/>
    <cellStyle name="60% - 强调文字颜色 5 6" xfId="151"/>
    <cellStyle name="60% - 强调文字颜色 5 7" xfId="152"/>
    <cellStyle name="60% - 强调文字颜色 5 8" xfId="153"/>
    <cellStyle name="60% - 强调文字颜色 5 9" xfId="154"/>
    <cellStyle name="60% - 强调文字颜色 6 10" xfId="155"/>
    <cellStyle name="60% - 强调文字颜色 6 2" xfId="156"/>
    <cellStyle name="60% - 强调文字颜色 6 3" xfId="157"/>
    <cellStyle name="60% - 强调文字颜色 6 4" xfId="158"/>
    <cellStyle name="60% - 强调文字颜色 6 5" xfId="159"/>
    <cellStyle name="60% - 强调文字颜色 6 6" xfId="160"/>
    <cellStyle name="60% - 强调文字颜色 6 7" xfId="161"/>
    <cellStyle name="60% - 强调文字颜色 6 8" xfId="162"/>
    <cellStyle name="60% - 强调文字颜色 6 9" xfId="163"/>
    <cellStyle name="标题 1 10" xfId="164"/>
    <cellStyle name="标题 1 2" xfId="165"/>
    <cellStyle name="标题 1 3" xfId="166"/>
    <cellStyle name="标题 1 4" xfId="167"/>
    <cellStyle name="标题 1 5" xfId="168"/>
    <cellStyle name="标题 1 6" xfId="169"/>
    <cellStyle name="标题 1 7" xfId="170"/>
    <cellStyle name="标题 1 8" xfId="171"/>
    <cellStyle name="标题 1 9" xfId="172"/>
    <cellStyle name="标题 10" xfId="173"/>
    <cellStyle name="标题 11" xfId="174"/>
    <cellStyle name="标题 12" xfId="175"/>
    <cellStyle name="标题 13" xfId="176"/>
    <cellStyle name="标题 2 10" xfId="177"/>
    <cellStyle name="标题 2 2" xfId="178"/>
    <cellStyle name="标题 2 3" xfId="179"/>
    <cellStyle name="标题 2 4" xfId="180"/>
    <cellStyle name="标题 2 5" xfId="181"/>
    <cellStyle name="标题 2 6" xfId="182"/>
    <cellStyle name="标题 2 7" xfId="183"/>
    <cellStyle name="标题 2 8" xfId="184"/>
    <cellStyle name="标题 2 9" xfId="185"/>
    <cellStyle name="标题 3 10" xfId="186"/>
    <cellStyle name="标题 3 2" xfId="187"/>
    <cellStyle name="标题 3 3" xfId="188"/>
    <cellStyle name="标题 3 4" xfId="189"/>
    <cellStyle name="标题 3 5" xfId="190"/>
    <cellStyle name="标题 3 6" xfId="191"/>
    <cellStyle name="标题 3 7" xfId="192"/>
    <cellStyle name="标题 3 8" xfId="193"/>
    <cellStyle name="标题 3 9" xfId="194"/>
    <cellStyle name="标题 4 10" xfId="195"/>
    <cellStyle name="标题 4 2" xfId="196"/>
    <cellStyle name="标题 4 3" xfId="197"/>
    <cellStyle name="标题 4 4" xfId="198"/>
    <cellStyle name="标题 4 5" xfId="199"/>
    <cellStyle name="标题 4 6" xfId="200"/>
    <cellStyle name="标题 4 7" xfId="201"/>
    <cellStyle name="标题 4 8" xfId="202"/>
    <cellStyle name="标题 4 9" xfId="203"/>
    <cellStyle name="标题 5" xfId="204"/>
    <cellStyle name="标题 6" xfId="205"/>
    <cellStyle name="标题 7" xfId="206"/>
    <cellStyle name="标题 8" xfId="207"/>
    <cellStyle name="标题 9" xfId="208"/>
    <cellStyle name="差 10" xfId="209"/>
    <cellStyle name="差 2" xfId="210"/>
    <cellStyle name="差 3" xfId="211"/>
    <cellStyle name="差 4" xfId="212"/>
    <cellStyle name="差 5" xfId="213"/>
    <cellStyle name="差 6" xfId="214"/>
    <cellStyle name="差 7" xfId="215"/>
    <cellStyle name="差 8" xfId="216"/>
    <cellStyle name="差 9" xfId="217"/>
    <cellStyle name="常规" xfId="0" builtinId="0"/>
    <cellStyle name="常规 10" xfId="218"/>
    <cellStyle name="常规 10 2" xfId="219"/>
    <cellStyle name="常规 11" xfId="220"/>
    <cellStyle name="常规 12" xfId="221"/>
    <cellStyle name="常规 12 2" xfId="222"/>
    <cellStyle name="常规 13" xfId="223"/>
    <cellStyle name="常规 13 2" xfId="224"/>
    <cellStyle name="常规 14" xfId="225"/>
    <cellStyle name="常规 14 2" xfId="226"/>
    <cellStyle name="常规 15" xfId="227"/>
    <cellStyle name="常规 15 2" xfId="228"/>
    <cellStyle name="常规 16" xfId="229"/>
    <cellStyle name="常规 16 2" xfId="230"/>
    <cellStyle name="常规 17" xfId="231"/>
    <cellStyle name="常规 17 2" xfId="232"/>
    <cellStyle name="常规 18" xfId="233"/>
    <cellStyle name="常规 18 2" xfId="234"/>
    <cellStyle name="常规 19" xfId="235"/>
    <cellStyle name="常规 2" xfId="236"/>
    <cellStyle name="常规 2 10" xfId="237"/>
    <cellStyle name="常规 2 2" xfId="238"/>
    <cellStyle name="常规 2 3" xfId="239"/>
    <cellStyle name="常规 2 3 2" xfId="240"/>
    <cellStyle name="常规 2 3 2 2" xfId="1"/>
    <cellStyle name="常规 2 3 2 2 2" xfId="445"/>
    <cellStyle name="常规 2 4" xfId="241"/>
    <cellStyle name="常规 2 4 2" xfId="242"/>
    <cellStyle name="常规 2 5" xfId="243"/>
    <cellStyle name="常规 2 6" xfId="244"/>
    <cellStyle name="常规 2 7" xfId="245"/>
    <cellStyle name="常规 2 8" xfId="246"/>
    <cellStyle name="常规 2 9" xfId="247"/>
    <cellStyle name="常规 20" xfId="248"/>
    <cellStyle name="常规 21" xfId="249"/>
    <cellStyle name="常规 21 2" xfId="250"/>
    <cellStyle name="常规 22" xfId="251"/>
    <cellStyle name="常规 22 2" xfId="252"/>
    <cellStyle name="常规 23" xfId="253"/>
    <cellStyle name="常规 24" xfId="254"/>
    <cellStyle name="常规 24 2" xfId="255"/>
    <cellStyle name="常规 25" xfId="256"/>
    <cellStyle name="常规 25 2" xfId="257"/>
    <cellStyle name="常规 26 2" xfId="258"/>
    <cellStyle name="常规 27" xfId="259"/>
    <cellStyle name="常规 27 2" xfId="260"/>
    <cellStyle name="常规 28" xfId="261"/>
    <cellStyle name="常规 28 2" xfId="262"/>
    <cellStyle name="常规 29" xfId="263"/>
    <cellStyle name="常规 3" xfId="264"/>
    <cellStyle name="常规 3 2" xfId="265"/>
    <cellStyle name="常规 3 3" xfId="266"/>
    <cellStyle name="常规 3 3 2" xfId="267"/>
    <cellStyle name="常规 3 4" xfId="268"/>
    <cellStyle name="常规 3 5" xfId="269"/>
    <cellStyle name="常规 3 6" xfId="270"/>
    <cellStyle name="常规 3 7" xfId="271"/>
    <cellStyle name="常规 3 8" xfId="272"/>
    <cellStyle name="常规 3 9" xfId="273"/>
    <cellStyle name="常规 30" xfId="274"/>
    <cellStyle name="常规 30 2" xfId="275"/>
    <cellStyle name="常规 33 2" xfId="276"/>
    <cellStyle name="常规 34 2" xfId="277"/>
    <cellStyle name="常规 36 2" xfId="278"/>
    <cellStyle name="常规 4" xfId="279"/>
    <cellStyle name="常规 4 2" xfId="280"/>
    <cellStyle name="常规 4 3" xfId="281"/>
    <cellStyle name="常规 4 4" xfId="282"/>
    <cellStyle name="常规 5" xfId="283"/>
    <cellStyle name="常规 6" xfId="284"/>
    <cellStyle name="常规 6 2" xfId="285"/>
    <cellStyle name="常规 7" xfId="286"/>
    <cellStyle name="常规 7 2" xfId="287"/>
    <cellStyle name="常规 8" xfId="288"/>
    <cellStyle name="常规 9" xfId="289"/>
    <cellStyle name="常规 9 2" xfId="290"/>
    <cellStyle name="好 10" xfId="291"/>
    <cellStyle name="好 2" xfId="292"/>
    <cellStyle name="好 3" xfId="293"/>
    <cellStyle name="好 4" xfId="294"/>
    <cellStyle name="好 5" xfId="295"/>
    <cellStyle name="好 6" xfId="296"/>
    <cellStyle name="好 7" xfId="297"/>
    <cellStyle name="好 8" xfId="298"/>
    <cellStyle name="好 9" xfId="299"/>
    <cellStyle name="汇总 10" xfId="300"/>
    <cellStyle name="汇总 2" xfId="301"/>
    <cellStyle name="汇总 3" xfId="302"/>
    <cellStyle name="汇总 4" xfId="303"/>
    <cellStyle name="汇总 5" xfId="304"/>
    <cellStyle name="汇总 6" xfId="305"/>
    <cellStyle name="汇总 7" xfId="306"/>
    <cellStyle name="汇总 8" xfId="307"/>
    <cellStyle name="汇总 9" xfId="308"/>
    <cellStyle name="计算 10" xfId="309"/>
    <cellStyle name="计算 2" xfId="310"/>
    <cellStyle name="计算 3" xfId="311"/>
    <cellStyle name="计算 4" xfId="312"/>
    <cellStyle name="计算 5" xfId="313"/>
    <cellStyle name="计算 6" xfId="314"/>
    <cellStyle name="计算 7" xfId="315"/>
    <cellStyle name="计算 8" xfId="316"/>
    <cellStyle name="计算 9" xfId="317"/>
    <cellStyle name="检查单元格 10" xfId="318"/>
    <cellStyle name="检查单元格 2" xfId="319"/>
    <cellStyle name="检查单元格 3" xfId="320"/>
    <cellStyle name="检查单元格 4" xfId="321"/>
    <cellStyle name="检查单元格 5" xfId="322"/>
    <cellStyle name="检查单元格 6" xfId="323"/>
    <cellStyle name="检查单元格 7" xfId="324"/>
    <cellStyle name="检查单元格 8" xfId="325"/>
    <cellStyle name="检查单元格 9" xfId="326"/>
    <cellStyle name="解释性文本 10" xfId="327"/>
    <cellStyle name="解释性文本 2" xfId="328"/>
    <cellStyle name="解释性文本 3" xfId="329"/>
    <cellStyle name="解释性文本 4" xfId="330"/>
    <cellStyle name="解释性文本 5" xfId="331"/>
    <cellStyle name="解释性文本 6" xfId="332"/>
    <cellStyle name="解释性文本 7" xfId="333"/>
    <cellStyle name="解释性文本 8" xfId="334"/>
    <cellStyle name="解释性文本 9" xfId="335"/>
    <cellStyle name="警告文本 10" xfId="336"/>
    <cellStyle name="警告文本 2" xfId="337"/>
    <cellStyle name="警告文本 3" xfId="338"/>
    <cellStyle name="警告文本 4" xfId="339"/>
    <cellStyle name="警告文本 5" xfId="340"/>
    <cellStyle name="警告文本 6" xfId="341"/>
    <cellStyle name="警告文本 7" xfId="342"/>
    <cellStyle name="警告文本 8" xfId="343"/>
    <cellStyle name="警告文本 9" xfId="344"/>
    <cellStyle name="链接单元格 10" xfId="345"/>
    <cellStyle name="链接单元格 2" xfId="346"/>
    <cellStyle name="链接单元格 3" xfId="347"/>
    <cellStyle name="链接单元格 4" xfId="348"/>
    <cellStyle name="链接单元格 5" xfId="349"/>
    <cellStyle name="链接单元格 6" xfId="350"/>
    <cellStyle name="链接单元格 7" xfId="351"/>
    <cellStyle name="链接单元格 8" xfId="352"/>
    <cellStyle name="链接单元格 9" xfId="353"/>
    <cellStyle name="千位分隔 2" xfId="354"/>
    <cellStyle name="强调文字颜色 1 10" xfId="355"/>
    <cellStyle name="强调文字颜色 1 2" xfId="356"/>
    <cellStyle name="强调文字颜色 1 3" xfId="357"/>
    <cellStyle name="强调文字颜色 1 4" xfId="358"/>
    <cellStyle name="强调文字颜色 1 5" xfId="359"/>
    <cellStyle name="强调文字颜色 1 6" xfId="360"/>
    <cellStyle name="强调文字颜色 1 7" xfId="361"/>
    <cellStyle name="强调文字颜色 1 8" xfId="362"/>
    <cellStyle name="强调文字颜色 1 9" xfId="363"/>
    <cellStyle name="强调文字颜色 2 10" xfId="364"/>
    <cellStyle name="强调文字颜色 2 2" xfId="365"/>
    <cellStyle name="强调文字颜色 2 3" xfId="366"/>
    <cellStyle name="强调文字颜色 2 4" xfId="367"/>
    <cellStyle name="强调文字颜色 2 5" xfId="368"/>
    <cellStyle name="强调文字颜色 2 6" xfId="369"/>
    <cellStyle name="强调文字颜色 2 7" xfId="370"/>
    <cellStyle name="强调文字颜色 2 8" xfId="371"/>
    <cellStyle name="强调文字颜色 2 9" xfId="372"/>
    <cellStyle name="强调文字颜色 3 10" xfId="373"/>
    <cellStyle name="强调文字颜色 3 2" xfId="374"/>
    <cellStyle name="强调文字颜色 3 3" xfId="375"/>
    <cellStyle name="强调文字颜色 3 4" xfId="376"/>
    <cellStyle name="强调文字颜色 3 5" xfId="377"/>
    <cellStyle name="强调文字颜色 3 6" xfId="378"/>
    <cellStyle name="强调文字颜色 3 7" xfId="379"/>
    <cellStyle name="强调文字颜色 3 8" xfId="380"/>
    <cellStyle name="强调文字颜色 3 9" xfId="381"/>
    <cellStyle name="强调文字颜色 4 10" xfId="382"/>
    <cellStyle name="强调文字颜色 4 2" xfId="383"/>
    <cellStyle name="强调文字颜色 4 3" xfId="384"/>
    <cellStyle name="强调文字颜色 4 4" xfId="385"/>
    <cellStyle name="强调文字颜色 4 5" xfId="386"/>
    <cellStyle name="强调文字颜色 4 6" xfId="387"/>
    <cellStyle name="强调文字颜色 4 7" xfId="388"/>
    <cellStyle name="强调文字颜色 4 8" xfId="389"/>
    <cellStyle name="强调文字颜色 4 9" xfId="390"/>
    <cellStyle name="强调文字颜色 5 10" xfId="391"/>
    <cellStyle name="强调文字颜色 5 2" xfId="392"/>
    <cellStyle name="强调文字颜色 5 3" xfId="393"/>
    <cellStyle name="强调文字颜色 5 4" xfId="394"/>
    <cellStyle name="强调文字颜色 5 5" xfId="395"/>
    <cellStyle name="强调文字颜色 5 6" xfId="396"/>
    <cellStyle name="强调文字颜色 5 7" xfId="397"/>
    <cellStyle name="强调文字颜色 5 8" xfId="398"/>
    <cellStyle name="强调文字颜色 5 9" xfId="399"/>
    <cellStyle name="强调文字颜色 6 10" xfId="400"/>
    <cellStyle name="强调文字颜色 6 2" xfId="401"/>
    <cellStyle name="强调文字颜色 6 3" xfId="402"/>
    <cellStyle name="强调文字颜色 6 4" xfId="403"/>
    <cellStyle name="强调文字颜色 6 5" xfId="404"/>
    <cellStyle name="强调文字颜色 6 6" xfId="405"/>
    <cellStyle name="强调文字颜色 6 7" xfId="406"/>
    <cellStyle name="强调文字颜色 6 8" xfId="407"/>
    <cellStyle name="强调文字颜色 6 9" xfId="408"/>
    <cellStyle name="适中 10" xfId="409"/>
    <cellStyle name="适中 2" xfId="410"/>
    <cellStyle name="适中 3" xfId="411"/>
    <cellStyle name="适中 4" xfId="412"/>
    <cellStyle name="适中 5" xfId="413"/>
    <cellStyle name="适中 6" xfId="414"/>
    <cellStyle name="适中 7" xfId="415"/>
    <cellStyle name="适中 8" xfId="416"/>
    <cellStyle name="适中 9" xfId="417"/>
    <cellStyle name="输出 10" xfId="418"/>
    <cellStyle name="输出 2" xfId="419"/>
    <cellStyle name="输出 3" xfId="420"/>
    <cellStyle name="输出 4" xfId="421"/>
    <cellStyle name="输出 5" xfId="422"/>
    <cellStyle name="输出 6" xfId="423"/>
    <cellStyle name="输出 7" xfId="424"/>
    <cellStyle name="输出 8" xfId="425"/>
    <cellStyle name="输出 9" xfId="426"/>
    <cellStyle name="输入 10" xfId="427"/>
    <cellStyle name="输入 2" xfId="428"/>
    <cellStyle name="输入 3" xfId="429"/>
    <cellStyle name="输入 4" xfId="430"/>
    <cellStyle name="输入 5" xfId="431"/>
    <cellStyle name="输入 6" xfId="432"/>
    <cellStyle name="输入 7" xfId="433"/>
    <cellStyle name="输入 8" xfId="434"/>
    <cellStyle name="输入 9" xfId="435"/>
    <cellStyle name="注释 10" xfId="436"/>
    <cellStyle name="注释 2" xfId="437"/>
    <cellStyle name="注释 3" xfId="438"/>
    <cellStyle name="注释 4" xfId="439"/>
    <cellStyle name="注释 5" xfId="440"/>
    <cellStyle name="注释 6" xfId="441"/>
    <cellStyle name="注释 7" xfId="442"/>
    <cellStyle name="注释 8" xfId="443"/>
    <cellStyle name="注释 9" xfId="444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26"/>
  <sheetViews>
    <sheetView tabSelected="1" zoomScale="85" zoomScaleNormal="85" workbookViewId="0">
      <selection sqref="A1:XFD1"/>
    </sheetView>
  </sheetViews>
  <sheetFormatPr defaultColWidth="9" defaultRowHeight="13.5"/>
  <cols>
    <col min="1" max="1" width="4.125" style="1" customWidth="1"/>
    <col min="2" max="2" width="15.375" style="1" customWidth="1"/>
    <col min="3" max="3" width="10.75" style="1" customWidth="1"/>
    <col min="4" max="4" width="20.75" style="1" customWidth="1"/>
    <col min="5" max="5" width="13.125" style="1" customWidth="1"/>
    <col min="6" max="9" width="6.5" style="10" customWidth="1"/>
    <col min="10" max="10" width="7.875" style="11" customWidth="1"/>
    <col min="11" max="11" width="37.375" style="12" customWidth="1"/>
    <col min="12" max="16384" width="9" style="1"/>
  </cols>
  <sheetData>
    <row r="1" spans="1:11" ht="18.75">
      <c r="A1" s="116" t="s">
        <v>157</v>
      </c>
      <c r="B1" s="116"/>
      <c r="C1" s="116"/>
      <c r="D1" s="116"/>
      <c r="E1" s="12"/>
      <c r="J1" s="109"/>
    </row>
    <row r="2" spans="1:11" ht="18.75">
      <c r="A2" s="117" t="s">
        <v>91</v>
      </c>
      <c r="B2" s="117"/>
      <c r="C2" s="117"/>
      <c r="D2" s="117"/>
      <c r="E2" s="117"/>
      <c r="F2" s="117"/>
      <c r="G2" s="117"/>
      <c r="H2" s="117"/>
      <c r="I2" s="117"/>
      <c r="J2" s="117"/>
      <c r="K2" s="117"/>
    </row>
    <row r="3" spans="1:11">
      <c r="A3" s="133" t="s">
        <v>90</v>
      </c>
      <c r="B3" s="133"/>
      <c r="C3" s="133"/>
      <c r="D3" s="133"/>
      <c r="E3" s="133"/>
      <c r="F3" s="133"/>
      <c r="G3" s="133"/>
      <c r="H3" s="133"/>
      <c r="I3" s="133"/>
      <c r="J3" s="133"/>
      <c r="K3" s="133"/>
    </row>
    <row r="4" spans="1:11">
      <c r="A4" s="110" t="s">
        <v>0</v>
      </c>
      <c r="B4" s="111" t="s">
        <v>16</v>
      </c>
      <c r="C4" s="19" t="s">
        <v>1</v>
      </c>
      <c r="D4" s="103" t="s">
        <v>2</v>
      </c>
      <c r="E4" s="100" t="s">
        <v>3</v>
      </c>
      <c r="F4" s="100" t="s">
        <v>4</v>
      </c>
      <c r="G4" s="100" t="s">
        <v>152</v>
      </c>
      <c r="H4" s="100" t="s">
        <v>5</v>
      </c>
      <c r="I4" s="100" t="s">
        <v>152</v>
      </c>
      <c r="J4" s="9"/>
      <c r="K4" s="100" t="s">
        <v>6</v>
      </c>
    </row>
    <row r="5" spans="1:11">
      <c r="A5" s="118">
        <v>1</v>
      </c>
      <c r="B5" s="118" t="s">
        <v>148</v>
      </c>
      <c r="C5" s="126" t="s">
        <v>20</v>
      </c>
      <c r="D5" s="121" t="s">
        <v>21</v>
      </c>
      <c r="E5" s="2" t="s">
        <v>7</v>
      </c>
      <c r="F5" s="53"/>
      <c r="G5" s="18"/>
      <c r="H5" s="53"/>
      <c r="I5" s="18"/>
      <c r="J5" s="3"/>
      <c r="K5" s="18" t="s">
        <v>93</v>
      </c>
    </row>
    <row r="6" spans="1:11">
      <c r="A6" s="119"/>
      <c r="B6" s="119"/>
      <c r="C6" s="127"/>
      <c r="D6" s="122"/>
      <c r="E6" s="2" t="s">
        <v>29</v>
      </c>
      <c r="F6" s="53"/>
      <c r="G6" s="18"/>
      <c r="H6" s="53"/>
      <c r="I6" s="18"/>
      <c r="J6" s="3"/>
      <c r="K6" s="18" t="s">
        <v>93</v>
      </c>
    </row>
    <row r="7" spans="1:11">
      <c r="A7" s="119"/>
      <c r="B7" s="119"/>
      <c r="C7" s="127"/>
      <c r="D7" s="122"/>
      <c r="E7" s="24" t="s">
        <v>28</v>
      </c>
      <c r="F7" s="54"/>
      <c r="G7" s="20"/>
      <c r="H7" s="54"/>
      <c r="I7" s="20"/>
      <c r="J7" s="26"/>
      <c r="K7" s="18" t="s">
        <v>93</v>
      </c>
    </row>
    <row r="8" spans="1:11">
      <c r="A8" s="119"/>
      <c r="B8" s="119"/>
      <c r="C8" s="127"/>
      <c r="D8" s="122"/>
      <c r="E8" s="2" t="s">
        <v>8</v>
      </c>
      <c r="F8" s="53"/>
      <c r="G8" s="18"/>
      <c r="H8" s="53"/>
      <c r="I8" s="18"/>
      <c r="J8" s="3"/>
      <c r="K8" s="18" t="s">
        <v>93</v>
      </c>
    </row>
    <row r="9" spans="1:11">
      <c r="A9" s="119"/>
      <c r="B9" s="119"/>
      <c r="C9" s="127"/>
      <c r="D9" s="122"/>
      <c r="E9" s="2" t="s">
        <v>31</v>
      </c>
      <c r="F9" s="55"/>
      <c r="G9" s="56"/>
      <c r="H9" s="55"/>
      <c r="I9" s="56"/>
      <c r="J9" s="50"/>
      <c r="K9" s="18" t="s">
        <v>93</v>
      </c>
    </row>
    <row r="10" spans="1:11">
      <c r="A10" s="119"/>
      <c r="B10" s="119"/>
      <c r="C10" s="127"/>
      <c r="D10" s="122"/>
      <c r="E10" s="25" t="s">
        <v>30</v>
      </c>
      <c r="F10" s="54"/>
      <c r="G10" s="20"/>
      <c r="H10" s="54"/>
      <c r="I10" s="20"/>
      <c r="J10" s="3"/>
      <c r="K10" s="18" t="s">
        <v>93</v>
      </c>
    </row>
    <row r="11" spans="1:11">
      <c r="A11" s="119"/>
      <c r="B11" s="119"/>
      <c r="C11" s="127"/>
      <c r="D11" s="122"/>
      <c r="E11" s="2" t="s">
        <v>22</v>
      </c>
      <c r="F11" s="53"/>
      <c r="G11" s="18"/>
      <c r="H11" s="53"/>
      <c r="I11" s="18"/>
      <c r="J11" s="3"/>
      <c r="K11" s="18" t="s">
        <v>93</v>
      </c>
    </row>
    <row r="12" spans="1:11" ht="24">
      <c r="A12" s="119"/>
      <c r="B12" s="119"/>
      <c r="C12" s="126" t="s">
        <v>23</v>
      </c>
      <c r="D12" s="121" t="s">
        <v>24</v>
      </c>
      <c r="E12" s="22" t="s">
        <v>53</v>
      </c>
      <c r="F12" s="57"/>
      <c r="G12" s="15"/>
      <c r="H12" s="54"/>
      <c r="I12" s="15"/>
      <c r="J12" s="23"/>
      <c r="K12" s="98" t="s">
        <v>153</v>
      </c>
    </row>
    <row r="13" spans="1:11" ht="24">
      <c r="A13" s="119"/>
      <c r="B13" s="119"/>
      <c r="C13" s="127"/>
      <c r="D13" s="122"/>
      <c r="E13" s="51" t="s">
        <v>71</v>
      </c>
      <c r="F13" s="54"/>
      <c r="G13" s="20"/>
      <c r="H13" s="54"/>
      <c r="I13" s="20"/>
      <c r="J13" s="26"/>
      <c r="K13" s="15" t="s">
        <v>105</v>
      </c>
    </row>
    <row r="14" spans="1:11" ht="24">
      <c r="A14" s="119"/>
      <c r="B14" s="119"/>
      <c r="C14" s="13" t="s">
        <v>18</v>
      </c>
      <c r="D14" s="104" t="s">
        <v>25</v>
      </c>
      <c r="E14" s="14" t="s">
        <v>26</v>
      </c>
      <c r="F14" s="22"/>
      <c r="G14" s="18"/>
      <c r="H14" s="53"/>
      <c r="I14" s="58"/>
      <c r="J14" s="3"/>
      <c r="K14" s="99" t="s">
        <v>154</v>
      </c>
    </row>
    <row r="15" spans="1:11">
      <c r="A15" s="119"/>
      <c r="B15" s="119"/>
      <c r="C15" s="126" t="s">
        <v>19</v>
      </c>
      <c r="D15" s="121" t="s">
        <v>9</v>
      </c>
      <c r="E15" s="4" t="s">
        <v>92</v>
      </c>
      <c r="F15" s="53"/>
      <c r="G15" s="18"/>
      <c r="H15" s="53"/>
      <c r="I15" s="18"/>
      <c r="J15" s="3"/>
      <c r="K15" s="17" t="s">
        <v>155</v>
      </c>
    </row>
    <row r="16" spans="1:11" ht="24">
      <c r="A16" s="119"/>
      <c r="B16" s="119"/>
      <c r="C16" s="127"/>
      <c r="D16" s="122"/>
      <c r="E16" s="2" t="s">
        <v>10</v>
      </c>
      <c r="F16" s="53"/>
      <c r="G16" s="18"/>
      <c r="H16" s="53"/>
      <c r="I16" s="18"/>
      <c r="J16" s="3"/>
      <c r="K16" s="18" t="s">
        <v>98</v>
      </c>
    </row>
    <row r="17" spans="1:11">
      <c r="A17" s="119"/>
      <c r="B17" s="119"/>
      <c r="C17" s="128"/>
      <c r="D17" s="106" t="s">
        <v>27</v>
      </c>
      <c r="E17" s="4" t="s">
        <v>27</v>
      </c>
      <c r="F17" s="59"/>
      <c r="G17" s="17"/>
      <c r="H17" s="53"/>
      <c r="I17" s="17"/>
      <c r="J17" s="3"/>
      <c r="K17" s="18" t="s">
        <v>156</v>
      </c>
    </row>
    <row r="18" spans="1:11">
      <c r="A18" s="118">
        <v>2</v>
      </c>
      <c r="B18" s="118" t="s">
        <v>17</v>
      </c>
      <c r="C18" s="124" t="s">
        <v>11</v>
      </c>
      <c r="D18" s="125" t="s">
        <v>12</v>
      </c>
      <c r="E18" s="4" t="s">
        <v>13</v>
      </c>
      <c r="F18" s="59"/>
      <c r="G18" s="17"/>
      <c r="H18" s="59"/>
      <c r="I18" s="17"/>
      <c r="J18" s="3"/>
      <c r="K18" s="15" t="s">
        <v>99</v>
      </c>
    </row>
    <row r="19" spans="1:11">
      <c r="A19" s="119"/>
      <c r="B19" s="119"/>
      <c r="C19" s="124"/>
      <c r="D19" s="125"/>
      <c r="E19" s="4" t="s">
        <v>14</v>
      </c>
      <c r="F19" s="59"/>
      <c r="G19" s="17"/>
      <c r="H19" s="59"/>
      <c r="I19" s="17"/>
      <c r="J19" s="3"/>
      <c r="K19" s="17"/>
    </row>
    <row r="20" spans="1:11">
      <c r="A20" s="123"/>
      <c r="B20" s="123"/>
      <c r="C20" s="124"/>
      <c r="D20" s="125"/>
      <c r="E20" s="21" t="s">
        <v>73</v>
      </c>
      <c r="F20" s="60"/>
      <c r="G20" s="61"/>
      <c r="H20" s="62"/>
      <c r="I20" s="49"/>
      <c r="J20" s="7"/>
      <c r="K20" s="49" t="s">
        <v>100</v>
      </c>
    </row>
    <row r="21" spans="1:11">
      <c r="A21" s="118">
        <v>3</v>
      </c>
      <c r="B21" s="118" t="s">
        <v>74</v>
      </c>
      <c r="C21" s="105" t="s">
        <v>75</v>
      </c>
      <c r="D21" s="106" t="s">
        <v>76</v>
      </c>
      <c r="E21" s="4" t="s">
        <v>77</v>
      </c>
      <c r="F21" s="59"/>
      <c r="G21" s="17"/>
      <c r="H21" s="59"/>
      <c r="I21" s="17"/>
      <c r="J21" s="3"/>
      <c r="K21" s="17" t="s">
        <v>101</v>
      </c>
    </row>
    <row r="22" spans="1:11" ht="60">
      <c r="A22" s="119"/>
      <c r="B22" s="119"/>
      <c r="C22" s="129" t="s">
        <v>78</v>
      </c>
      <c r="D22" s="104" t="s">
        <v>79</v>
      </c>
      <c r="E22" s="108" t="s">
        <v>78</v>
      </c>
      <c r="F22" s="63"/>
      <c r="G22" s="17"/>
      <c r="H22" s="59"/>
      <c r="I22" s="17"/>
      <c r="J22" s="3"/>
      <c r="K22" s="17" t="s">
        <v>102</v>
      </c>
    </row>
    <row r="23" spans="1:11">
      <c r="A23" s="123"/>
      <c r="B23" s="119"/>
      <c r="C23" s="130"/>
      <c r="D23" s="112" t="s">
        <v>80</v>
      </c>
      <c r="E23" s="113" t="s">
        <v>81</v>
      </c>
      <c r="F23" s="112"/>
      <c r="G23" s="112"/>
      <c r="H23" s="112"/>
      <c r="I23" s="112"/>
      <c r="J23" s="114"/>
      <c r="K23" s="112" t="s">
        <v>103</v>
      </c>
    </row>
    <row r="24" spans="1:11" ht="24">
      <c r="A24" s="107">
        <v>4</v>
      </c>
      <c r="B24" s="115" t="s">
        <v>82</v>
      </c>
      <c r="C24" s="13" t="s">
        <v>83</v>
      </c>
      <c r="D24" s="104" t="s">
        <v>84</v>
      </c>
      <c r="E24" s="14" t="s">
        <v>85</v>
      </c>
      <c r="F24" s="63"/>
      <c r="G24" s="15"/>
      <c r="H24" s="63"/>
      <c r="I24" s="15"/>
      <c r="J24" s="16"/>
      <c r="K24" s="17" t="s">
        <v>104</v>
      </c>
    </row>
    <row r="25" spans="1:11">
      <c r="A25" s="120" t="s">
        <v>15</v>
      </c>
      <c r="B25" s="120"/>
      <c r="C25" s="120"/>
      <c r="D25" s="120"/>
      <c r="E25" s="4"/>
      <c r="F25" s="8"/>
      <c r="G25" s="6"/>
      <c r="H25" s="5"/>
      <c r="I25" s="7"/>
      <c r="J25" s="9">
        <f>SUM(J5:J24)</f>
        <v>0</v>
      </c>
      <c r="K25" s="17"/>
    </row>
    <row r="26" spans="1:11" ht="71.25" customHeight="1">
      <c r="A26" s="131" t="s">
        <v>150</v>
      </c>
      <c r="B26" s="132"/>
      <c r="C26" s="132"/>
      <c r="D26" s="132"/>
      <c r="E26" s="132"/>
      <c r="F26" s="132"/>
      <c r="G26" s="132"/>
      <c r="H26" s="132"/>
      <c r="I26" s="132"/>
      <c r="J26" s="132"/>
      <c r="K26" s="132"/>
    </row>
  </sheetData>
  <mergeCells count="20">
    <mergeCell ref="C15:C17"/>
    <mergeCell ref="C22:C23"/>
    <mergeCell ref="A26:K26"/>
    <mergeCell ref="A3:K3"/>
    <mergeCell ref="A1:D1"/>
    <mergeCell ref="A2:K2"/>
    <mergeCell ref="B21:B23"/>
    <mergeCell ref="A25:D25"/>
    <mergeCell ref="D12:D13"/>
    <mergeCell ref="B18:B20"/>
    <mergeCell ref="A18:A20"/>
    <mergeCell ref="A21:A23"/>
    <mergeCell ref="C18:C20"/>
    <mergeCell ref="D18:D20"/>
    <mergeCell ref="B5:B17"/>
    <mergeCell ref="A5:A17"/>
    <mergeCell ref="C5:C11"/>
    <mergeCell ref="D5:D11"/>
    <mergeCell ref="C12:C13"/>
    <mergeCell ref="D15:D16"/>
  </mergeCells>
  <phoneticPr fontId="3" type="noConversion"/>
  <printOptions horizontalCentered="1"/>
  <pageMargins left="0.31496062992125984" right="0.31496062992125984" top="0.7480314960629921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J23"/>
  <sheetViews>
    <sheetView workbookViewId="0">
      <pane ySplit="4" topLeftCell="A23" activePane="bottomLeft" state="frozen"/>
      <selection pane="bottomLeft" activeCell="B34" sqref="B34"/>
    </sheetView>
  </sheetViews>
  <sheetFormatPr defaultRowHeight="13.5"/>
  <cols>
    <col min="1" max="1" width="5.25" customWidth="1"/>
    <col min="2" max="2" width="21.5" style="28" customWidth="1"/>
    <col min="3" max="4" width="13" customWidth="1"/>
    <col min="5" max="5" width="13" style="47" customWidth="1"/>
    <col min="6" max="10" width="13" customWidth="1"/>
  </cols>
  <sheetData>
    <row r="1" spans="1:10" ht="18.75">
      <c r="A1" s="136" t="s">
        <v>158</v>
      </c>
      <c r="B1" s="136"/>
      <c r="C1" s="136"/>
      <c r="D1" s="136"/>
      <c r="E1" s="136"/>
      <c r="F1" s="136"/>
      <c r="G1" s="136"/>
      <c r="H1" s="136"/>
      <c r="I1" s="136"/>
      <c r="J1" s="136"/>
    </row>
    <row r="2" spans="1:10">
      <c r="A2" s="139" t="s">
        <v>32</v>
      </c>
      <c r="B2" s="140" t="s">
        <v>33</v>
      </c>
      <c r="C2" s="141" t="s">
        <v>34</v>
      </c>
      <c r="D2" s="142"/>
      <c r="E2" s="142"/>
      <c r="F2" s="141" t="s">
        <v>35</v>
      </c>
      <c r="G2" s="142"/>
      <c r="H2" s="143"/>
      <c r="I2" s="139" t="s">
        <v>44</v>
      </c>
      <c r="J2" s="139"/>
    </row>
    <row r="3" spans="1:10">
      <c r="A3" s="139"/>
      <c r="B3" s="140"/>
      <c r="C3" s="141" t="s">
        <v>36</v>
      </c>
      <c r="D3" s="142"/>
      <c r="E3" s="142"/>
      <c r="F3" s="140" t="s">
        <v>37</v>
      </c>
      <c r="G3" s="140" t="s">
        <v>38</v>
      </c>
      <c r="H3" s="137" t="s">
        <v>41</v>
      </c>
      <c r="I3" s="144" t="s">
        <v>43</v>
      </c>
      <c r="J3" s="140" t="s">
        <v>45</v>
      </c>
    </row>
    <row r="4" spans="1:10" ht="27">
      <c r="A4" s="139"/>
      <c r="B4" s="140"/>
      <c r="C4" s="27" t="s">
        <v>39</v>
      </c>
      <c r="D4" s="27" t="s">
        <v>40</v>
      </c>
      <c r="E4" s="44" t="s">
        <v>42</v>
      </c>
      <c r="F4" s="139"/>
      <c r="G4" s="139"/>
      <c r="H4" s="138"/>
      <c r="I4" s="145"/>
      <c r="J4" s="139"/>
    </row>
    <row r="5" spans="1:10">
      <c r="A5" s="34">
        <v>1</v>
      </c>
      <c r="B5" s="35" t="s">
        <v>47</v>
      </c>
      <c r="C5" s="43"/>
      <c r="D5" s="43"/>
      <c r="E5" s="45">
        <f>C5*D5*0.6</f>
        <v>0</v>
      </c>
      <c r="F5" s="34"/>
      <c r="G5" s="34"/>
      <c r="H5" s="35">
        <f>F5*G5</f>
        <v>0</v>
      </c>
      <c r="I5" s="34"/>
      <c r="J5" s="34" t="s">
        <v>67</v>
      </c>
    </row>
    <row r="6" spans="1:10">
      <c r="A6" s="34">
        <v>2</v>
      </c>
      <c r="B6" s="35" t="s">
        <v>48</v>
      </c>
      <c r="C6" s="43"/>
      <c r="D6" s="43"/>
      <c r="E6" s="45">
        <f t="shared" ref="E6:E11" si="0">C6*D6*0.6</f>
        <v>0</v>
      </c>
      <c r="F6" s="34"/>
      <c r="G6" s="34"/>
      <c r="H6" s="35">
        <f t="shared" ref="H6:H10" si="1">F6*G6</f>
        <v>0</v>
      </c>
      <c r="I6" s="34"/>
      <c r="J6" s="34" t="s">
        <v>67</v>
      </c>
    </row>
    <row r="7" spans="1:10">
      <c r="A7" s="34">
        <v>3</v>
      </c>
      <c r="B7" s="35" t="s">
        <v>49</v>
      </c>
      <c r="C7" s="43"/>
      <c r="D7" s="43"/>
      <c r="E7" s="45">
        <f t="shared" si="0"/>
        <v>0</v>
      </c>
      <c r="F7" s="34"/>
      <c r="G7" s="34"/>
      <c r="H7" s="35">
        <f t="shared" si="1"/>
        <v>0</v>
      </c>
      <c r="I7" s="34"/>
      <c r="J7" s="34" t="s">
        <v>67</v>
      </c>
    </row>
    <row r="8" spans="1:10">
      <c r="A8" s="34">
        <v>4</v>
      </c>
      <c r="B8" s="35" t="s">
        <v>50</v>
      </c>
      <c r="C8" s="43"/>
      <c r="D8" s="43"/>
      <c r="E8" s="45">
        <f t="shared" si="0"/>
        <v>0</v>
      </c>
      <c r="F8" s="34"/>
      <c r="G8" s="34"/>
      <c r="H8" s="35">
        <f t="shared" si="1"/>
        <v>0</v>
      </c>
      <c r="I8" s="34"/>
      <c r="J8" s="34" t="s">
        <v>67</v>
      </c>
    </row>
    <row r="9" spans="1:10">
      <c r="A9" s="34">
        <v>5</v>
      </c>
      <c r="B9" s="35" t="s">
        <v>51</v>
      </c>
      <c r="C9" s="43"/>
      <c r="D9" s="43"/>
      <c r="E9" s="45">
        <f t="shared" si="0"/>
        <v>0</v>
      </c>
      <c r="F9" s="34"/>
      <c r="G9" s="34"/>
      <c r="H9" s="35">
        <f t="shared" si="1"/>
        <v>0</v>
      </c>
      <c r="I9" s="34"/>
      <c r="J9" s="34" t="s">
        <v>67</v>
      </c>
    </row>
    <row r="10" spans="1:10">
      <c r="A10" s="34">
        <v>6</v>
      </c>
      <c r="B10" s="35" t="s">
        <v>52</v>
      </c>
      <c r="C10" s="43"/>
      <c r="D10" s="43"/>
      <c r="E10" s="45">
        <f t="shared" si="0"/>
        <v>0</v>
      </c>
      <c r="F10" s="34"/>
      <c r="G10" s="34"/>
      <c r="H10" s="35">
        <f t="shared" si="1"/>
        <v>0</v>
      </c>
      <c r="I10" s="34"/>
      <c r="J10" s="34" t="s">
        <v>67</v>
      </c>
    </row>
    <row r="11" spans="1:10">
      <c r="A11" s="34">
        <v>7</v>
      </c>
      <c r="B11" s="35" t="s">
        <v>68</v>
      </c>
      <c r="C11" s="43"/>
      <c r="D11" s="43"/>
      <c r="E11" s="45">
        <f t="shared" si="0"/>
        <v>0</v>
      </c>
      <c r="F11" s="34"/>
      <c r="G11" s="34"/>
      <c r="H11" s="35"/>
      <c r="I11" s="34"/>
      <c r="J11" s="34" t="s">
        <v>67</v>
      </c>
    </row>
    <row r="12" spans="1:10">
      <c r="A12" s="34">
        <v>9</v>
      </c>
      <c r="B12" s="35" t="s">
        <v>69</v>
      </c>
      <c r="C12" s="43"/>
      <c r="D12" s="43"/>
      <c r="E12" s="48"/>
      <c r="F12" s="34"/>
      <c r="G12" s="34"/>
      <c r="H12" s="35"/>
      <c r="I12" s="34"/>
      <c r="J12" s="34" t="s">
        <v>67</v>
      </c>
    </row>
    <row r="13" spans="1:10">
      <c r="A13" s="34">
        <v>10</v>
      </c>
      <c r="B13" s="35" t="s">
        <v>88</v>
      </c>
      <c r="C13" s="43"/>
      <c r="D13" s="43"/>
      <c r="E13" s="48">
        <f>C13*D13*0.6</f>
        <v>0</v>
      </c>
      <c r="F13" s="34"/>
      <c r="G13" s="34"/>
      <c r="H13" s="35"/>
      <c r="I13" s="34"/>
      <c r="J13" s="34" t="s">
        <v>67</v>
      </c>
    </row>
    <row r="14" spans="1:10">
      <c r="A14" s="34">
        <v>11</v>
      </c>
      <c r="B14" s="35" t="s">
        <v>87</v>
      </c>
      <c r="C14" s="43"/>
      <c r="D14" s="43"/>
      <c r="E14" s="48">
        <f>C14*D14*0.6</f>
        <v>0</v>
      </c>
      <c r="F14" s="34"/>
      <c r="G14" s="34"/>
      <c r="H14" s="35"/>
      <c r="I14" s="34"/>
      <c r="J14" s="34" t="s">
        <v>67</v>
      </c>
    </row>
    <row r="15" spans="1:10">
      <c r="A15" s="34">
        <v>12</v>
      </c>
      <c r="B15" s="35" t="s">
        <v>97</v>
      </c>
      <c r="C15" s="43"/>
      <c r="D15" s="43"/>
      <c r="E15" s="48">
        <f>C15*D15*0.6</f>
        <v>0</v>
      </c>
      <c r="F15" s="34"/>
      <c r="G15" s="34"/>
      <c r="H15" s="35"/>
      <c r="I15" s="34"/>
      <c r="J15" s="34" t="s">
        <v>96</v>
      </c>
    </row>
    <row r="16" spans="1:10" ht="27">
      <c r="A16" s="34">
        <v>13</v>
      </c>
      <c r="B16" s="35" t="s">
        <v>70</v>
      </c>
      <c r="C16" s="43"/>
      <c r="D16" s="43"/>
      <c r="E16" s="48">
        <f>C16*D16*0.3</f>
        <v>0</v>
      </c>
      <c r="F16" s="34"/>
      <c r="G16" s="34"/>
      <c r="H16" s="35"/>
      <c r="I16" s="34"/>
      <c r="J16" s="34" t="s">
        <v>67</v>
      </c>
    </row>
    <row r="17" spans="1:10">
      <c r="A17" s="34">
        <v>14</v>
      </c>
      <c r="B17" s="41" t="s">
        <v>86</v>
      </c>
      <c r="C17" s="42"/>
      <c r="D17" s="42"/>
      <c r="E17" s="48"/>
      <c r="F17" s="43"/>
      <c r="G17" s="43"/>
      <c r="H17" s="41">
        <f>F17*G17*3</f>
        <v>0</v>
      </c>
      <c r="I17" s="43"/>
      <c r="J17" s="34" t="s">
        <v>96</v>
      </c>
    </row>
    <row r="18" spans="1:10">
      <c r="A18" s="34">
        <v>15</v>
      </c>
      <c r="B18" s="41" t="s">
        <v>94</v>
      </c>
      <c r="C18" s="42"/>
      <c r="D18" s="42"/>
      <c r="E18" s="48"/>
      <c r="F18" s="43"/>
      <c r="G18" s="43"/>
      <c r="H18" s="41"/>
      <c r="I18" s="43"/>
      <c r="J18" s="34" t="s">
        <v>96</v>
      </c>
    </row>
    <row r="19" spans="1:10">
      <c r="A19" s="52">
        <v>16</v>
      </c>
      <c r="B19" s="41" t="s">
        <v>95</v>
      </c>
      <c r="C19" s="42"/>
      <c r="D19" s="42"/>
      <c r="E19" s="48"/>
      <c r="F19" s="43"/>
      <c r="G19" s="43"/>
      <c r="H19" s="41"/>
      <c r="I19" s="43"/>
      <c r="J19" s="34" t="s">
        <v>96</v>
      </c>
    </row>
    <row r="20" spans="1:10">
      <c r="A20" s="52">
        <v>17</v>
      </c>
      <c r="B20" s="35" t="s">
        <v>72</v>
      </c>
      <c r="C20" s="43"/>
      <c r="D20" s="43"/>
      <c r="E20" s="48">
        <f>C20*D20*0.5</f>
        <v>0</v>
      </c>
      <c r="F20" s="34"/>
      <c r="G20" s="34"/>
      <c r="H20" s="35"/>
      <c r="I20" s="34"/>
      <c r="J20" s="34" t="s">
        <v>67</v>
      </c>
    </row>
    <row r="21" spans="1:10">
      <c r="A21" s="52">
        <v>18</v>
      </c>
      <c r="B21" s="101" t="s">
        <v>151</v>
      </c>
      <c r="C21" s="43"/>
      <c r="D21" s="43"/>
      <c r="E21" s="48">
        <f>C21*D21</f>
        <v>0</v>
      </c>
      <c r="F21" s="40"/>
      <c r="G21" s="40"/>
      <c r="H21" s="39"/>
      <c r="I21" s="40"/>
      <c r="J21" s="34" t="s">
        <v>96</v>
      </c>
    </row>
    <row r="22" spans="1:10">
      <c r="A22" s="27"/>
      <c r="B22" s="29" t="s">
        <v>46</v>
      </c>
      <c r="C22" s="27"/>
      <c r="D22" s="27"/>
      <c r="E22" s="46">
        <f>SUM(E5:E21)</f>
        <v>0</v>
      </c>
      <c r="F22" s="27"/>
      <c r="G22" s="27"/>
      <c r="H22" s="29">
        <f>SUM(H5:H21)</f>
        <v>0</v>
      </c>
      <c r="I22" s="27"/>
      <c r="J22" s="27"/>
    </row>
    <row r="23" spans="1:10" ht="32.25" customHeight="1">
      <c r="A23" s="134" t="s">
        <v>132</v>
      </c>
      <c r="B23" s="135"/>
      <c r="C23" s="135"/>
      <c r="D23" s="135"/>
      <c r="E23" s="135"/>
      <c r="F23" s="135"/>
      <c r="G23" s="135"/>
      <c r="H23" s="135"/>
      <c r="I23" s="135"/>
      <c r="J23" s="135"/>
    </row>
  </sheetData>
  <mergeCells count="13">
    <mergeCell ref="A23:J23"/>
    <mergeCell ref="A1:J1"/>
    <mergeCell ref="H3:H4"/>
    <mergeCell ref="I2:J2"/>
    <mergeCell ref="A2:A4"/>
    <mergeCell ref="B2:B4"/>
    <mergeCell ref="C2:E2"/>
    <mergeCell ref="F2:H2"/>
    <mergeCell ref="C3:E3"/>
    <mergeCell ref="F3:F4"/>
    <mergeCell ref="G3:G4"/>
    <mergeCell ref="I3:I4"/>
    <mergeCell ref="J3:J4"/>
  </mergeCells>
  <phoneticPr fontId="3" type="noConversion"/>
  <pageMargins left="0.70866141732283472" right="0.70866141732283472" top="0.74803149606299213" bottom="0.74803149606299213" header="0.31496062992125984" footer="0.31496062992125984"/>
  <pageSetup paperSize="9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I16"/>
  <sheetViews>
    <sheetView workbookViewId="0">
      <selection sqref="A1:I16"/>
    </sheetView>
  </sheetViews>
  <sheetFormatPr defaultRowHeight="13.5"/>
  <cols>
    <col min="1" max="1" width="6" customWidth="1"/>
    <col min="2" max="2" width="24" customWidth="1"/>
    <col min="3" max="3" width="23" customWidth="1"/>
    <col min="4" max="4" width="12" hidden="1" customWidth="1"/>
    <col min="5" max="5" width="8.875" hidden="1" customWidth="1"/>
    <col min="6" max="6" width="12.75" hidden="1" customWidth="1"/>
    <col min="7" max="7" width="7.625" hidden="1" customWidth="1"/>
    <col min="8" max="8" width="12.25" hidden="1" customWidth="1"/>
    <col min="9" max="9" width="34.375" hidden="1" customWidth="1"/>
  </cols>
  <sheetData>
    <row r="1" spans="1:9" ht="41.25" customHeight="1">
      <c r="A1" s="136" t="s">
        <v>159</v>
      </c>
      <c r="B1" s="136"/>
      <c r="C1" s="136"/>
      <c r="D1" s="136"/>
      <c r="E1" s="136"/>
      <c r="F1" s="136"/>
      <c r="G1" s="136"/>
      <c r="H1" s="136"/>
      <c r="I1" s="136"/>
    </row>
    <row r="2" spans="1:9">
      <c r="A2" s="146" t="s">
        <v>54</v>
      </c>
      <c r="B2" s="137" t="s">
        <v>62</v>
      </c>
      <c r="C2" s="146" t="s">
        <v>89</v>
      </c>
      <c r="D2" s="141" t="s">
        <v>55</v>
      </c>
      <c r="E2" s="143"/>
      <c r="F2" s="141" t="s">
        <v>56</v>
      </c>
      <c r="G2" s="143"/>
      <c r="H2" s="141" t="s">
        <v>57</v>
      </c>
      <c r="I2" s="143"/>
    </row>
    <row r="3" spans="1:9" ht="28.5" customHeight="1">
      <c r="A3" s="147"/>
      <c r="B3" s="138"/>
      <c r="C3" s="147"/>
      <c r="D3" s="30" t="s">
        <v>58</v>
      </c>
      <c r="E3" s="30" t="s">
        <v>59</v>
      </c>
      <c r="F3" s="31" t="s">
        <v>60</v>
      </c>
      <c r="G3" s="31" t="s">
        <v>59</v>
      </c>
      <c r="H3" s="31" t="s">
        <v>60</v>
      </c>
      <c r="I3" s="37" t="s">
        <v>59</v>
      </c>
    </row>
    <row r="4" spans="1:9" ht="22.5" customHeight="1">
      <c r="A4" s="36">
        <v>1</v>
      </c>
      <c r="B4" s="38" t="s">
        <v>63</v>
      </c>
      <c r="C4" s="36"/>
      <c r="D4" s="33"/>
      <c r="E4" s="33">
        <f>D4*C4</f>
        <v>0</v>
      </c>
      <c r="F4" s="33"/>
      <c r="G4" s="36">
        <f>C4*2*F4</f>
        <v>0</v>
      </c>
      <c r="H4" s="33"/>
      <c r="I4" s="36">
        <f>C4*2*H4</f>
        <v>0</v>
      </c>
    </row>
    <row r="5" spans="1:9" ht="22.5" customHeight="1">
      <c r="A5" s="36">
        <v>2</v>
      </c>
      <c r="B5" s="38" t="s">
        <v>64</v>
      </c>
      <c r="C5" s="36"/>
      <c r="D5" s="33"/>
      <c r="E5" s="33">
        <f t="shared" ref="E5:E7" si="0">D5*C5</f>
        <v>0</v>
      </c>
      <c r="F5" s="33"/>
      <c r="G5" s="36">
        <f t="shared" ref="G5:G7" si="1">C5*2*F5</f>
        <v>0</v>
      </c>
      <c r="H5" s="33"/>
      <c r="I5" s="36">
        <f t="shared" ref="I5:I7" si="2">C5*2*H5</f>
        <v>0</v>
      </c>
    </row>
    <row r="6" spans="1:9" ht="22.5" customHeight="1">
      <c r="A6" s="36">
        <v>3</v>
      </c>
      <c r="B6" s="38" t="s">
        <v>65</v>
      </c>
      <c r="C6" s="36"/>
      <c r="D6" s="33"/>
      <c r="E6" s="33">
        <f t="shared" si="0"/>
        <v>0</v>
      </c>
      <c r="F6" s="33"/>
      <c r="G6" s="36">
        <f t="shared" si="1"/>
        <v>0</v>
      </c>
      <c r="H6" s="33"/>
      <c r="I6" s="36">
        <f t="shared" si="2"/>
        <v>0</v>
      </c>
    </row>
    <row r="7" spans="1:9" ht="22.5" customHeight="1">
      <c r="A7" s="36">
        <v>4</v>
      </c>
      <c r="B7" s="38" t="s">
        <v>66</v>
      </c>
      <c r="C7" s="36"/>
      <c r="D7" s="33"/>
      <c r="E7" s="33">
        <f t="shared" si="0"/>
        <v>0</v>
      </c>
      <c r="F7" s="33"/>
      <c r="G7" s="36">
        <f t="shared" si="1"/>
        <v>0</v>
      </c>
      <c r="H7" s="33"/>
      <c r="I7" s="36">
        <f t="shared" si="2"/>
        <v>0</v>
      </c>
    </row>
    <row r="8" spans="1:9" ht="22.5" customHeight="1">
      <c r="A8" s="36">
        <v>5</v>
      </c>
      <c r="B8" s="38" t="s">
        <v>107</v>
      </c>
      <c r="C8" s="36"/>
      <c r="D8" s="33"/>
      <c r="E8" s="33"/>
      <c r="F8" s="33"/>
      <c r="G8" s="36"/>
      <c r="H8" s="33"/>
      <c r="I8" s="36"/>
    </row>
    <row r="9" spans="1:9" ht="22.5" customHeight="1">
      <c r="A9" s="36">
        <v>6</v>
      </c>
      <c r="B9" s="38" t="s">
        <v>108</v>
      </c>
      <c r="C9" s="36"/>
      <c r="D9" s="33"/>
      <c r="E9" s="33"/>
      <c r="F9" s="33"/>
      <c r="G9" s="36"/>
      <c r="H9" s="33"/>
      <c r="I9" s="36"/>
    </row>
    <row r="10" spans="1:9" ht="22.5" customHeight="1">
      <c r="A10" s="36">
        <v>7</v>
      </c>
      <c r="B10" s="38" t="s">
        <v>109</v>
      </c>
      <c r="C10" s="36"/>
      <c r="D10" s="33"/>
      <c r="E10" s="33"/>
      <c r="F10" s="33"/>
      <c r="G10" s="36"/>
      <c r="H10" s="33"/>
      <c r="I10" s="36"/>
    </row>
    <row r="11" spans="1:9" ht="22.5" customHeight="1">
      <c r="A11" s="36">
        <v>8</v>
      </c>
      <c r="B11" s="38" t="s">
        <v>110</v>
      </c>
      <c r="C11" s="36"/>
      <c r="D11" s="33"/>
      <c r="E11" s="33"/>
      <c r="F11" s="33"/>
      <c r="G11" s="36"/>
      <c r="H11" s="33"/>
      <c r="I11" s="36"/>
    </row>
    <row r="12" spans="1:9" ht="22.5" customHeight="1">
      <c r="A12" s="36">
        <v>9</v>
      </c>
      <c r="B12" s="38" t="s">
        <v>111</v>
      </c>
      <c r="C12" s="36"/>
      <c r="D12" s="33"/>
      <c r="E12" s="33"/>
      <c r="F12" s="33"/>
      <c r="G12" s="36"/>
      <c r="H12" s="33"/>
      <c r="I12" s="36"/>
    </row>
    <row r="13" spans="1:9" ht="22.5" customHeight="1">
      <c r="A13" s="36">
        <v>10</v>
      </c>
      <c r="B13" s="38" t="s">
        <v>112</v>
      </c>
      <c r="C13" s="36"/>
      <c r="D13" s="33"/>
      <c r="E13" s="33"/>
      <c r="F13" s="33"/>
      <c r="G13" s="36"/>
      <c r="H13" s="33"/>
      <c r="I13" s="36"/>
    </row>
    <row r="14" spans="1:9" ht="22.5" customHeight="1">
      <c r="A14" s="36"/>
      <c r="B14" s="38" t="s">
        <v>106</v>
      </c>
      <c r="C14" s="36"/>
      <c r="D14" s="33"/>
      <c r="E14" s="33"/>
      <c r="F14" s="33"/>
      <c r="G14" s="36"/>
      <c r="H14" s="33"/>
      <c r="I14" s="36"/>
    </row>
    <row r="15" spans="1:9">
      <c r="A15" s="33"/>
      <c r="B15" s="32" t="s">
        <v>61</v>
      </c>
      <c r="C15" s="46"/>
      <c r="D15" s="33"/>
      <c r="E15" s="33"/>
      <c r="F15" s="33"/>
      <c r="G15" s="36"/>
      <c r="H15" s="33"/>
      <c r="I15" s="36"/>
    </row>
    <row r="16" spans="1:9" ht="30" customHeight="1">
      <c r="A16" s="134" t="s">
        <v>133</v>
      </c>
      <c r="B16" s="134"/>
      <c r="C16" s="134"/>
    </row>
  </sheetData>
  <mergeCells count="8">
    <mergeCell ref="A16:C16"/>
    <mergeCell ref="A1:I1"/>
    <mergeCell ref="A2:A3"/>
    <mergeCell ref="B2:B3"/>
    <mergeCell ref="C2:C3"/>
    <mergeCell ref="D2:E2"/>
    <mergeCell ref="F2:G2"/>
    <mergeCell ref="H2:I2"/>
  </mergeCells>
  <phoneticPr fontId="3" type="noConversion"/>
  <printOptions horizontalCentered="1"/>
  <pageMargins left="0.70866141732283472" right="0.70866141732283472" top="0.74803149606299213" bottom="0.74803149606299213" header="0.31496062992125984" footer="0.31496062992125984"/>
  <pageSetup paperSize="9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J21"/>
  <sheetViews>
    <sheetView workbookViewId="0">
      <selection activeCell="K18" sqref="A18:XFD18"/>
    </sheetView>
  </sheetViews>
  <sheetFormatPr defaultColWidth="9" defaultRowHeight="13.5"/>
  <cols>
    <col min="1" max="1" width="4.125" style="64" customWidth="1"/>
    <col min="2" max="2" width="10.75" style="64" customWidth="1"/>
    <col min="3" max="3" width="25.875" style="85" customWidth="1"/>
    <col min="4" max="4" width="15.625" style="64" customWidth="1"/>
    <col min="5" max="8" width="7.875" style="86" customWidth="1"/>
    <col min="9" max="9" width="7.875" style="87" customWidth="1"/>
    <col min="10" max="10" width="37.375" style="88" customWidth="1"/>
    <col min="11" max="16384" width="9" style="64"/>
  </cols>
  <sheetData>
    <row r="1" spans="1:10" ht="18.75">
      <c r="A1" s="160" t="s">
        <v>160</v>
      </c>
      <c r="B1" s="161"/>
      <c r="C1" s="161"/>
      <c r="D1" s="161"/>
      <c r="E1" s="161"/>
      <c r="F1" s="161"/>
      <c r="G1" s="161"/>
      <c r="H1" s="161"/>
      <c r="I1" s="161"/>
      <c r="J1" s="161"/>
    </row>
    <row r="2" spans="1:10">
      <c r="A2" s="65" t="s">
        <v>113</v>
      </c>
      <c r="B2" s="66" t="s">
        <v>1</v>
      </c>
      <c r="C2" s="67" t="s">
        <v>2</v>
      </c>
      <c r="D2" s="68" t="s">
        <v>3</v>
      </c>
      <c r="E2" s="102" t="s">
        <v>114</v>
      </c>
      <c r="F2" s="102" t="s">
        <v>152</v>
      </c>
      <c r="G2" s="102" t="s">
        <v>115</v>
      </c>
      <c r="H2" s="102" t="s">
        <v>152</v>
      </c>
      <c r="I2" s="69"/>
      <c r="J2" s="68" t="s">
        <v>116</v>
      </c>
    </row>
    <row r="3" spans="1:10">
      <c r="A3" s="152">
        <v>1</v>
      </c>
      <c r="B3" s="162" t="s">
        <v>117</v>
      </c>
      <c r="C3" s="163" t="s">
        <v>118</v>
      </c>
      <c r="D3" s="70" t="s">
        <v>119</v>
      </c>
      <c r="E3" s="90"/>
      <c r="F3" s="72"/>
      <c r="G3" s="90"/>
      <c r="H3" s="72"/>
      <c r="I3" s="71"/>
      <c r="J3" s="72" t="s">
        <v>143</v>
      </c>
    </row>
    <row r="4" spans="1:10">
      <c r="A4" s="152"/>
      <c r="B4" s="162"/>
      <c r="C4" s="159"/>
      <c r="D4" s="73" t="s">
        <v>120</v>
      </c>
      <c r="E4" s="90"/>
      <c r="F4" s="72"/>
      <c r="G4" s="90"/>
      <c r="H4" s="72"/>
      <c r="I4" s="71"/>
      <c r="J4" s="72" t="s">
        <v>143</v>
      </c>
    </row>
    <row r="5" spans="1:10">
      <c r="A5" s="152"/>
      <c r="B5" s="162"/>
      <c r="C5" s="159"/>
      <c r="D5" s="70" t="s">
        <v>121</v>
      </c>
      <c r="E5" s="90"/>
      <c r="F5" s="72"/>
      <c r="G5" s="90"/>
      <c r="H5" s="72"/>
      <c r="I5" s="71"/>
      <c r="J5" s="72" t="s">
        <v>143</v>
      </c>
    </row>
    <row r="6" spans="1:10">
      <c r="A6" s="152"/>
      <c r="B6" s="162"/>
      <c r="C6" s="159"/>
      <c r="D6" s="70" t="s">
        <v>122</v>
      </c>
      <c r="E6" s="90"/>
      <c r="F6" s="72"/>
      <c r="G6" s="90"/>
      <c r="H6" s="72"/>
      <c r="I6" s="71"/>
      <c r="J6" s="72" t="s">
        <v>143</v>
      </c>
    </row>
    <row r="7" spans="1:10">
      <c r="A7" s="152"/>
      <c r="B7" s="162"/>
      <c r="C7" s="159"/>
      <c r="D7" s="95" t="s">
        <v>134</v>
      </c>
      <c r="E7" s="96"/>
      <c r="F7" s="96"/>
      <c r="G7" s="96"/>
      <c r="H7" s="96"/>
      <c r="I7" s="96"/>
      <c r="J7" s="72" t="s">
        <v>135</v>
      </c>
    </row>
    <row r="8" spans="1:10" ht="24">
      <c r="A8" s="152">
        <v>2</v>
      </c>
      <c r="B8" s="159" t="s">
        <v>123</v>
      </c>
      <c r="C8" s="153" t="s">
        <v>124</v>
      </c>
      <c r="D8" s="75" t="s">
        <v>125</v>
      </c>
      <c r="E8" s="92"/>
      <c r="F8" s="77"/>
      <c r="G8" s="91"/>
      <c r="H8" s="77"/>
      <c r="I8" s="76"/>
      <c r="J8" s="77" t="s">
        <v>144</v>
      </c>
    </row>
    <row r="9" spans="1:10">
      <c r="A9" s="152"/>
      <c r="B9" s="159"/>
      <c r="C9" s="154"/>
      <c r="D9" s="75" t="s">
        <v>136</v>
      </c>
      <c r="E9" s="92"/>
      <c r="F9" s="77"/>
      <c r="G9" s="91"/>
      <c r="H9" s="77"/>
      <c r="I9" s="76"/>
      <c r="J9" s="77" t="s">
        <v>138</v>
      </c>
    </row>
    <row r="10" spans="1:10" ht="24">
      <c r="A10" s="152"/>
      <c r="B10" s="159"/>
      <c r="C10" s="154"/>
      <c r="D10" s="97" t="s">
        <v>126</v>
      </c>
      <c r="E10" s="91"/>
      <c r="F10" s="72"/>
      <c r="G10" s="91"/>
      <c r="H10" s="74"/>
      <c r="I10" s="71"/>
      <c r="J10" s="72" t="s">
        <v>145</v>
      </c>
    </row>
    <row r="11" spans="1:10" ht="36">
      <c r="A11" s="156">
        <v>3</v>
      </c>
      <c r="B11" s="153" t="s">
        <v>127</v>
      </c>
      <c r="C11" s="153" t="s">
        <v>128</v>
      </c>
      <c r="D11" s="78" t="s">
        <v>92</v>
      </c>
      <c r="E11" s="90"/>
      <c r="F11" s="72"/>
      <c r="G11" s="90"/>
      <c r="H11" s="72"/>
      <c r="I11" s="71"/>
      <c r="J11" s="79" t="s">
        <v>146</v>
      </c>
    </row>
    <row r="12" spans="1:10">
      <c r="A12" s="157"/>
      <c r="B12" s="154"/>
      <c r="C12" s="154"/>
      <c r="D12" s="70" t="s">
        <v>129</v>
      </c>
      <c r="E12" s="90"/>
      <c r="F12" s="72"/>
      <c r="G12" s="90"/>
      <c r="H12" s="72"/>
      <c r="I12" s="71"/>
      <c r="J12" s="72"/>
    </row>
    <row r="13" spans="1:10">
      <c r="A13" s="157"/>
      <c r="B13" s="154"/>
      <c r="C13" s="83" t="s">
        <v>130</v>
      </c>
      <c r="D13" s="82" t="s">
        <v>130</v>
      </c>
      <c r="E13" s="81"/>
      <c r="F13" s="72"/>
      <c r="G13" s="81"/>
      <c r="H13" s="81"/>
      <c r="I13" s="80"/>
      <c r="J13" s="81"/>
    </row>
    <row r="14" spans="1:10">
      <c r="A14" s="157"/>
      <c r="B14" s="154"/>
      <c r="C14" s="153" t="s">
        <v>131</v>
      </c>
      <c r="D14" s="78" t="s">
        <v>131</v>
      </c>
      <c r="E14" s="93"/>
      <c r="F14" s="79"/>
      <c r="G14" s="90"/>
      <c r="H14" s="79"/>
      <c r="I14" s="71"/>
      <c r="J14" s="72" t="s">
        <v>137</v>
      </c>
    </row>
    <row r="15" spans="1:10">
      <c r="A15" s="158"/>
      <c r="B15" s="155"/>
      <c r="C15" s="155"/>
      <c r="D15" s="78" t="s">
        <v>139</v>
      </c>
      <c r="E15" s="93"/>
      <c r="F15" s="79"/>
      <c r="G15" s="90"/>
      <c r="H15" s="79"/>
      <c r="I15" s="71"/>
      <c r="J15" s="72"/>
    </row>
    <row r="16" spans="1:10">
      <c r="A16" s="89">
        <v>4</v>
      </c>
      <c r="B16" s="82" t="s">
        <v>142</v>
      </c>
      <c r="C16" s="82" t="s">
        <v>141</v>
      </c>
      <c r="D16" s="78" t="s">
        <v>140</v>
      </c>
      <c r="E16" s="93"/>
      <c r="F16" s="79"/>
      <c r="G16" s="90"/>
      <c r="H16" s="79"/>
      <c r="I16" s="71"/>
      <c r="J16" s="72" t="s">
        <v>147</v>
      </c>
    </row>
    <row r="17" spans="1:10">
      <c r="A17" s="164" t="s">
        <v>15</v>
      </c>
      <c r="B17" s="164"/>
      <c r="C17" s="164"/>
      <c r="D17" s="78"/>
      <c r="E17" s="94"/>
      <c r="F17" s="94"/>
      <c r="G17" s="94"/>
      <c r="H17" s="94"/>
      <c r="I17" s="84"/>
      <c r="J17" s="79"/>
    </row>
    <row r="18" spans="1:10">
      <c r="A18" s="148" t="s">
        <v>149</v>
      </c>
      <c r="B18" s="148"/>
      <c r="C18" s="149"/>
      <c r="D18" s="148"/>
      <c r="E18" s="148"/>
      <c r="F18" s="148"/>
      <c r="G18" s="148"/>
      <c r="H18" s="148"/>
      <c r="I18" s="149"/>
      <c r="J18" s="148"/>
    </row>
    <row r="19" spans="1:10">
      <c r="A19" s="150"/>
      <c r="B19" s="150"/>
      <c r="C19" s="151"/>
      <c r="D19" s="150"/>
      <c r="E19" s="150"/>
      <c r="F19" s="150"/>
      <c r="G19" s="150"/>
      <c r="H19" s="150"/>
      <c r="I19" s="151"/>
      <c r="J19" s="150"/>
    </row>
    <row r="20" spans="1:10">
      <c r="A20" s="150"/>
      <c r="B20" s="150"/>
      <c r="C20" s="151"/>
      <c r="D20" s="150"/>
      <c r="E20" s="150"/>
      <c r="F20" s="150"/>
      <c r="G20" s="150"/>
      <c r="H20" s="150"/>
      <c r="I20" s="151"/>
      <c r="J20" s="150"/>
    </row>
    <row r="21" spans="1:10" ht="26.25" customHeight="1">
      <c r="A21" s="150"/>
      <c r="B21" s="150"/>
      <c r="C21" s="151"/>
      <c r="D21" s="150"/>
      <c r="E21" s="150"/>
      <c r="F21" s="150"/>
      <c r="G21" s="150"/>
      <c r="H21" s="150"/>
      <c r="I21" s="151"/>
      <c r="J21" s="150"/>
    </row>
  </sheetData>
  <mergeCells count="13">
    <mergeCell ref="A1:J1"/>
    <mergeCell ref="B3:B7"/>
    <mergeCell ref="C3:C7"/>
    <mergeCell ref="C11:C12"/>
    <mergeCell ref="A17:C17"/>
    <mergeCell ref="A18:J21"/>
    <mergeCell ref="A3:A7"/>
    <mergeCell ref="A8:A10"/>
    <mergeCell ref="B11:B15"/>
    <mergeCell ref="A11:A15"/>
    <mergeCell ref="C14:C15"/>
    <mergeCell ref="B8:B10"/>
    <mergeCell ref="C8:C10"/>
  </mergeCells>
  <phoneticPr fontId="3" type="noConversion"/>
  <pageMargins left="0.70833333333333304" right="0.70833333333333304" top="0.74791666666666701" bottom="0.74791666666666701" header="0.31458333333333299" footer="0.31458333333333299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4</vt:i4>
      </vt:variant>
      <vt:variant>
        <vt:lpstr>命名范围</vt:lpstr>
      </vt:variant>
      <vt:variant>
        <vt:i4>7</vt:i4>
      </vt:variant>
    </vt:vector>
  </HeadingPairs>
  <TitlesOfParts>
    <vt:vector size="11" baseType="lpstr">
      <vt:lpstr>城市空气直管站运维</vt:lpstr>
      <vt:lpstr>附1－1设备表</vt:lpstr>
      <vt:lpstr>附1－2交通费</vt:lpstr>
      <vt:lpstr>附1－3质量控制与监督检查</vt:lpstr>
      <vt:lpstr>城市空气直管站运维!Print_Area</vt:lpstr>
      <vt:lpstr>'附1－1设备表'!Print_Area</vt:lpstr>
      <vt:lpstr>'附1－2交通费'!Print_Area</vt:lpstr>
      <vt:lpstr>'附1－3质量控制与监督检查'!Print_Area</vt:lpstr>
      <vt:lpstr>城市空气直管站运维!Print_Titles</vt:lpstr>
      <vt:lpstr>'附1－1设备表'!Print_Titles</vt:lpstr>
      <vt:lpstr>'附1－3质量控制与监督检查'!Print_Titles</vt:lpstr>
    </vt:vector>
  </TitlesOfParts>
  <Company>微软中国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个人用户</dc:creator>
  <cp:lastModifiedBy>YU YANG</cp:lastModifiedBy>
  <cp:lastPrinted>2016-05-03T05:25:14Z</cp:lastPrinted>
  <dcterms:created xsi:type="dcterms:W3CDTF">2016-03-24T06:47:47Z</dcterms:created>
  <dcterms:modified xsi:type="dcterms:W3CDTF">2016-05-03T05:40:49Z</dcterms:modified>
</cp:coreProperties>
</file>